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https://isatayockz.sharepoint.com/sites/IsatayOperatingCompany/Shared Documents/11 GS/04 Procurement/Working Folders/2026/Sales 2026/Sales 2nd Tender/"/>
    </mc:Choice>
  </mc:AlternateContent>
  <xr:revisionPtr revIDLastSave="68" documentId="11_20180C2D9F06B847FCF7D48C49A4177024E82231" xr6:coauthVersionLast="47" xr6:coauthVersionMax="47" xr10:uidLastSave="{F53BFB36-B3EA-48BB-87FC-F35BD8886E5A}"/>
  <bookViews>
    <workbookView xWindow="-120" yWindow="-120" windowWidth="29040" windowHeight="15840" activeTab="5" xr2:uid="{00000000-000D-0000-FFFF-FFFF00000000}"/>
  </bookViews>
  <sheets>
    <sheet name="Лот 1" sheetId="1" r:id="rId1"/>
    <sheet name="Лот 2" sheetId="2" r:id="rId2"/>
    <sheet name="Лот 3" sheetId="3" r:id="rId3"/>
    <sheet name="Лот 4" sheetId="4" r:id="rId4"/>
    <sheet name="Лот 5" sheetId="5" r:id="rId5"/>
    <sheet name="Лот 6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6" l="1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4" i="6"/>
  <c r="F4" i="5"/>
  <c r="F9" i="5"/>
  <c r="F10" i="5"/>
  <c r="F11" i="5"/>
  <c r="F5" i="5"/>
  <c r="F6" i="5"/>
  <c r="F7" i="5"/>
  <c r="F8" i="5"/>
  <c r="F12" i="5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4" i="4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4" i="3"/>
  <c r="F5" i="2"/>
  <c r="F6" i="2"/>
  <c r="F7" i="2"/>
  <c r="F8" i="2"/>
  <c r="F9" i="2"/>
  <c r="F10" i="2"/>
  <c r="F11" i="2"/>
  <c r="F12" i="2"/>
  <c r="F13" i="2"/>
  <c r="F4" i="2"/>
  <c r="F62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4" i="1"/>
  <c r="E61" i="6"/>
  <c r="E12" i="5"/>
  <c r="E34" i="4"/>
  <c r="E54" i="3"/>
  <c r="E13" i="2"/>
  <c r="E62" i="1"/>
</calcChain>
</file>

<file path=xl/sharedStrings.xml><?xml version="1.0" encoding="utf-8"?>
<sst xmlns="http://schemas.openxmlformats.org/spreadsheetml/2006/main" count="684" uniqueCount="389">
  <si>
    <t>Лот 1 / Lot 1 - Компьютерная техника/Computer equipment</t>
  </si>
  <si>
    <t>№</t>
  </si>
  <si>
    <t>Инвентарный №/Inventory number</t>
  </si>
  <si>
    <t>Наименование/
Title</t>
  </si>
  <si>
    <t>Техническое описание/
Technical description</t>
  </si>
  <si>
    <t>Начальная стартовая цена продажи, Тенге, без НДС/ 
Initial starting sale price, KZT, excl.VAT</t>
  </si>
  <si>
    <t>000000243_ИОК</t>
  </si>
  <si>
    <t>Монитор/Monitor</t>
  </si>
  <si>
    <t>Монитор Lenovo ThinkVision L24q-30, 23.8"  IPS, QHD</t>
  </si>
  <si>
    <t>000000281_ИОК</t>
  </si>
  <si>
    <t>Планшет/Apple IPad</t>
  </si>
  <si>
    <t>Планшет Apple iPad Air 2021 (5th generation)</t>
  </si>
  <si>
    <t>000000261_ИОК</t>
  </si>
  <si>
    <t>Ноутбук/Laptop</t>
  </si>
  <si>
    <t>Ноутбук Lenovo ThinkPad X13 с докстанцией ThinkPad Thunderbolt 3</t>
  </si>
  <si>
    <t>000000238_ИОК</t>
  </si>
  <si>
    <t>Монитор Lenovo ThinkVision S24q-10, 23.8", IPS, QHD</t>
  </si>
  <si>
    <t>000000239_ИОК</t>
  </si>
  <si>
    <t>000000280_ИОК</t>
  </si>
  <si>
    <t>Планшет Apple iPad Air 2020 (4th generation)</t>
  </si>
  <si>
    <t>000000240_ИОК</t>
  </si>
  <si>
    <t>Монитор Lenovo ThinkVision T24i-30, 23.8", IPS, Full HD 1920×1080</t>
  </si>
  <si>
    <t>000000251_ИОК</t>
  </si>
  <si>
    <t>000000265_ИОК</t>
  </si>
  <si>
    <t>000000267_ИОК</t>
  </si>
  <si>
    <t>000000244_ИОК</t>
  </si>
  <si>
    <t>000000248_ИОК</t>
  </si>
  <si>
    <t>000000268_ИОК</t>
  </si>
  <si>
    <t>Ноутбук Lenovo ThinkPad X13 Gen 1 20T2002MRT с докстанцией ThinkPad Thunderbolt 3</t>
  </si>
  <si>
    <t>000000253_ИОК</t>
  </si>
  <si>
    <t>Ноутбук Lenovo ThinkPad X13 Gen 1 20T2002MRT с докстанцией ThinkPad Thunderbolt</t>
  </si>
  <si>
    <t>000000237_ИОК</t>
  </si>
  <si>
    <t>000000263_ИОК</t>
  </si>
  <si>
    <t>Ноутбук Lenovo ThinkPad X13 Gen 1 20T2002MRT с док станцией ThinkPad Thunderbolt 3</t>
  </si>
  <si>
    <t>000000287_ИОК</t>
  </si>
  <si>
    <t>000000259_ИОК</t>
  </si>
  <si>
    <t>000000255_ИОК</t>
  </si>
  <si>
    <t>000000256_ИОК</t>
  </si>
  <si>
    <t>000000241_ИОК</t>
  </si>
  <si>
    <t>000000288_ИОК</t>
  </si>
  <si>
    <t>000000289_ИОК</t>
  </si>
  <si>
    <t>Монитор Lenovo ThinkVision T24d-10, 23.8", IPS, Full HD</t>
  </si>
  <si>
    <t>000000290_ИОК</t>
  </si>
  <si>
    <t>Монитор Lenovo ThinkVision T24i-30, 23.8", IPS, Full HD</t>
  </si>
  <si>
    <t>000000293_ИОК</t>
  </si>
  <si>
    <t>Докстанция/Docking station</t>
  </si>
  <si>
    <t>Док-станция Lenovo ThinkPad Universal USB-C Dock (40AY0090EU)</t>
  </si>
  <si>
    <t>000000309_ИОК</t>
  </si>
  <si>
    <t>000000338_ИОК</t>
  </si>
  <si>
    <t>000000342_ИОК</t>
  </si>
  <si>
    <t>000000131_ИОК</t>
  </si>
  <si>
    <t>Док-станция Ultra Dock - 135 40 AJ0135EU W (EU)</t>
  </si>
  <si>
    <t>000000127_ИОК</t>
  </si>
  <si>
    <t>Ноутбук NoteBook TP 20KES5NSOB TP X280 8G 256 W10P</t>
  </si>
  <si>
    <t>000000147_ИОК</t>
  </si>
  <si>
    <t>000000122_ИОК</t>
  </si>
  <si>
    <t>000000142_ИОК</t>
  </si>
  <si>
    <t>000000182_ИОК</t>
  </si>
  <si>
    <t>Монитор LCD Iiyama ProLite XB2492HSU-B3, 23.8", IPS, Full HD</t>
  </si>
  <si>
    <t>000000123_ИОК</t>
  </si>
  <si>
    <t>000000187_ИОК</t>
  </si>
  <si>
    <t>000000111_ИОК</t>
  </si>
  <si>
    <t>000000126_ИОК</t>
  </si>
  <si>
    <t>000000104_ИОК</t>
  </si>
  <si>
    <t>000000149_ИОК</t>
  </si>
  <si>
    <t>000000193_ИОК</t>
  </si>
  <si>
    <t>000000189_ИОК</t>
  </si>
  <si>
    <t>000000113_ИОК</t>
  </si>
  <si>
    <t>000000133_ИОК</t>
  </si>
  <si>
    <t>000000188_ИОК</t>
  </si>
  <si>
    <t>000000192_ИОК</t>
  </si>
  <si>
    <t>000000191_ИОК</t>
  </si>
  <si>
    <t>000000194_ИОК</t>
  </si>
  <si>
    <t>000000171_ИОК</t>
  </si>
  <si>
    <t>Колонки</t>
  </si>
  <si>
    <t>Колонки Logitech Z-313 (2.1) - Black, 25 Вт(2х5+15) RMS.48Hz-20kHz.+RC</t>
  </si>
  <si>
    <t>000000112_ИОК</t>
  </si>
  <si>
    <t>000000183_ИОК</t>
  </si>
  <si>
    <t>Монитор ЖК, диагональ более 23"" не более 30""</t>
  </si>
  <si>
    <t>000000120_ИОК</t>
  </si>
  <si>
    <t>000000140_ИОК</t>
  </si>
  <si>
    <t>000000101_ИОК</t>
  </si>
  <si>
    <t>000000102_ИОК</t>
  </si>
  <si>
    <t>000000125_ИОК</t>
  </si>
  <si>
    <t>000000170_ИОК</t>
  </si>
  <si>
    <t>Экран/Screen</t>
  </si>
  <si>
    <t>Экран на треноге Mr.Pixel MSPSDB135V2, 244×244 см, 1:1</t>
  </si>
  <si>
    <t>000000344_ИОК</t>
  </si>
  <si>
    <t>Телевизор/TV</t>
  </si>
  <si>
    <t>Смарт-телевизор Xiaomi A2 FHD 43" (L43M8-AFRU), Android TV</t>
  </si>
  <si>
    <t xml:space="preserve">Итого по лоту № 1/ Total for lot No. 1: </t>
  </si>
  <si>
    <t>Лот 2 / Lot 2 - Печатная техника/Printing equipment</t>
  </si>
  <si>
    <t>Инвентарный №/
Inventory number</t>
  </si>
  <si>
    <t>000000179_ИОК</t>
  </si>
  <si>
    <t>Принтер/Printer</t>
  </si>
  <si>
    <t>Принтер лазерный многохромный G3Q34A, HP Europe/Laser jet M102a</t>
  </si>
  <si>
    <t>000000175_ИОК</t>
  </si>
  <si>
    <t>000000176_ИОК</t>
  </si>
  <si>
    <t>000000008_ИОК</t>
  </si>
  <si>
    <t>000000177_ИОК</t>
  </si>
  <si>
    <t>000000178_ИОК</t>
  </si>
  <si>
    <t>000000009_ИОК</t>
  </si>
  <si>
    <t>Принтер лазерный многохромный K0Q15A, HP Europe/Laser jet M607dn/A4/52</t>
  </si>
  <si>
    <t>000000181_ИОК</t>
  </si>
  <si>
    <t>Многофункциональное устр-во VL_C7020_S XEROX ColorVersaLink C7020</t>
  </si>
  <si>
    <t>000000007_ИОК</t>
  </si>
  <si>
    <t xml:space="preserve">Итого по лоту № 2/ Total for lot No. 2: </t>
  </si>
  <si>
    <t>Лот 3/Lot 3 - Телекоммуникационное оборудование/Telecommunication equipment</t>
  </si>
  <si>
    <t>000000269_ИОК</t>
  </si>
  <si>
    <t xml:space="preserve">Телефонный аппарат/
Telephone set  </t>
  </si>
  <si>
    <t>IP Телефон Cisco 8841 1</t>
  </si>
  <si>
    <t>000000270_ИОК</t>
  </si>
  <si>
    <t>IP Телефон Cisco 8841 2</t>
  </si>
  <si>
    <t>000000271_ИОК</t>
  </si>
  <si>
    <t>IP Телефон Cisco 8841 3</t>
  </si>
  <si>
    <t>000000272_ИОК</t>
  </si>
  <si>
    <t>IP Телефон Cisco 8841 4</t>
  </si>
  <si>
    <t>000000273_ИОК</t>
  </si>
  <si>
    <t>IP Телефон Cisco 8841 5</t>
  </si>
  <si>
    <t>000000274_ИОК</t>
  </si>
  <si>
    <t>IP Телефон Cisco 8841 6</t>
  </si>
  <si>
    <t>000000275_ИОК</t>
  </si>
  <si>
    <t>IP Телефон Cisco 8841 7</t>
  </si>
  <si>
    <t>000000276_ИОК</t>
  </si>
  <si>
    <t>IP Телефон Cisco 8841 8</t>
  </si>
  <si>
    <t>000000277_ИОК</t>
  </si>
  <si>
    <t>IP Телефон Cisco 8841 9</t>
  </si>
  <si>
    <t>000000317_ИОК</t>
  </si>
  <si>
    <t>IP Телефон Cisco 8841 10</t>
  </si>
  <si>
    <t>000000318_ИОК</t>
  </si>
  <si>
    <t>IP Телефон Cisco 8841 11</t>
  </si>
  <si>
    <t>000000319_ИОК</t>
  </si>
  <si>
    <t>IP Телефон Cisco 8841 12</t>
  </si>
  <si>
    <t>000000320_ИОК</t>
  </si>
  <si>
    <t>IP Телефон Cisco 8841 13</t>
  </si>
  <si>
    <t>000000321_ИОК</t>
  </si>
  <si>
    <t>IP Телефон Cisco 8841 14</t>
  </si>
  <si>
    <t>000000322_ИОК</t>
  </si>
  <si>
    <t>IP Телефон Cisco 8841 15</t>
  </si>
  <si>
    <t>000000211_ИОК</t>
  </si>
  <si>
    <t>CP-8841-К9 Телефонный аппарат Cisco UC 1</t>
  </si>
  <si>
    <t>000000212_ИОК</t>
  </si>
  <si>
    <t>CP-8841-К9 Телефонный аппарат Cisco UC 2</t>
  </si>
  <si>
    <t>000000209_ИОК</t>
  </si>
  <si>
    <t>CP-8841-К9 Телефонный аппарат Cisco UC 3</t>
  </si>
  <si>
    <t>000000210_ИОК</t>
  </si>
  <si>
    <t>CP-8841-К9 Телефонный аппарат Cisco UC 4</t>
  </si>
  <si>
    <t>000000021_ИОК</t>
  </si>
  <si>
    <t>Спикерфон Cisco 8831-K9 (base and control unit) 1</t>
  </si>
  <si>
    <t>000000022_ИОК</t>
  </si>
  <si>
    <t>Спикерфон Cisco 8831-K9 (base and control unit) 2</t>
  </si>
  <si>
    <t>000000023_ИОК</t>
  </si>
  <si>
    <t>Спикерфон Cisco 8831-K9 (base and control unit) 3</t>
  </si>
  <si>
    <t>000000091_ИОК</t>
  </si>
  <si>
    <t>Многофункциональное устройство Cisco DX 80 с сенсорным экраном</t>
  </si>
  <si>
    <t>000000213_ИОК</t>
  </si>
  <si>
    <t>CP-8865-К9 Телефонный аппарат Cisco IP</t>
  </si>
  <si>
    <t>000000150_ИОК</t>
  </si>
  <si>
    <t>Телефон IP Cisco Phone CP-8841-К9 01 (без камеры)</t>
  </si>
  <si>
    <t>000000151_ИОК</t>
  </si>
  <si>
    <t>Телефон IP Cisco Phone CP-8841-К9 02 (без камеры)</t>
  </si>
  <si>
    <t>000000152_ИОК</t>
  </si>
  <si>
    <t>Телефон IP Cisco Phone CP-8841-К9 03 (без камеры)</t>
  </si>
  <si>
    <t>000000153_ИОК</t>
  </si>
  <si>
    <t>Телефон IP Cisco Phone CP-8841-К9 04 (без камеры)</t>
  </si>
  <si>
    <t>000000154_ИОК</t>
  </si>
  <si>
    <t>Телефон IP Cisco Phone CP-8841-К9 05 (без камеры)</t>
  </si>
  <si>
    <t>000000155_ИОК</t>
  </si>
  <si>
    <t>Телефон IP Cisco Phone CP-8841-К9 06 (без камеры)</t>
  </si>
  <si>
    <t>000000156_ИОК</t>
  </si>
  <si>
    <t>Телефон IP Cisco Phone CP-8841-К9 07 (без камеры)</t>
  </si>
  <si>
    <t>000000157_ИОК</t>
  </si>
  <si>
    <t>Телефон IP Cisco Phone CP-8841-К9 08 (без камеры)</t>
  </si>
  <si>
    <t>000000158_ИОК</t>
  </si>
  <si>
    <t>Телефон IP Cisco Phone CP-8841-К9 09 (без камеры)</t>
  </si>
  <si>
    <t>000000159_ИОК</t>
  </si>
  <si>
    <t>Телефон IP Cisco Phone CP-8841-К9 10 (без камеры)</t>
  </si>
  <si>
    <t>000000160_ИОК</t>
  </si>
  <si>
    <t>Телефон IP Cisco Phone CP-8841-К9 11 (без камеры)</t>
  </si>
  <si>
    <t>000000161_ИОК</t>
  </si>
  <si>
    <t>Телефон IP Cisco Phone CP-8841-К9 12 (без камеры)</t>
  </si>
  <si>
    <t>000000162_ИОК</t>
  </si>
  <si>
    <t>Телефон IP Cisco Phone CP-8841-К9 13 (без камеры)</t>
  </si>
  <si>
    <t>000000163_ИОК</t>
  </si>
  <si>
    <t>Телефон IP Cisco Phone CP-8841-К9 14 (без камеры)</t>
  </si>
  <si>
    <t>000000164_ИОК</t>
  </si>
  <si>
    <t>Телефон IP Cisco Phone CP-8841-К9 15 (без камеры)</t>
  </si>
  <si>
    <t>000000165_ИОК</t>
  </si>
  <si>
    <t>Телефон IP Cisco Phone CP-8841-К9 16 (без камеры)</t>
  </si>
  <si>
    <t>000000166_ИОК</t>
  </si>
  <si>
    <t>Телефон IP Cisco Phone CP-8841-К9 17 (без камеры)</t>
  </si>
  <si>
    <t>000000167_ИОК</t>
  </si>
  <si>
    <t>Телефон IP Cisco Phone CP-8841-К9 18 (без камеры)</t>
  </si>
  <si>
    <t>000000168_ИОК</t>
  </si>
  <si>
    <t>Телефон IP Cisco Phone CP-8841-К9 19 (без камеры)</t>
  </si>
  <si>
    <t>000000169_ИОК</t>
  </si>
  <si>
    <t>Телефон IP Cisco Phone CP-8841-К9 20 (без камеры)</t>
  </si>
  <si>
    <t>000000092_ИОК</t>
  </si>
  <si>
    <t>Телефон IP Cisco IP Phone 8865 01 (с камерой)</t>
  </si>
  <si>
    <t>000000093_ИОК</t>
  </si>
  <si>
    <t>Телефон IP Cisco IP Phone 8865 02 (с камерой)</t>
  </si>
  <si>
    <t>000000094_ИОК</t>
  </si>
  <si>
    <t>Телефон IP Cisco IP Phone 8865 03 (с камерой)</t>
  </si>
  <si>
    <t>000000095_ИОК</t>
  </si>
  <si>
    <t>Телефон IP Cisco IP Phone 8865 04 (с камерой)</t>
  </si>
  <si>
    <t>000000096_ИОК</t>
  </si>
  <si>
    <t>Телефон IP Cisco IP Phone 8865 05 (с камерой)</t>
  </si>
  <si>
    <t>000000097_ИОК</t>
  </si>
  <si>
    <t>Телефон IP Cisco IP Phone 8865 06 (с камерой)</t>
  </si>
  <si>
    <t>Итого по лоту № 3/ Total for lot No.3:</t>
  </si>
  <si>
    <t>Лот 4 - Смартфоны и сотовые телефоны/Lot 4 - Smartphones and mobile phones</t>
  </si>
  <si>
    <t>Инвентарный №
/Inventory number</t>
  </si>
  <si>
    <t>000000203_ИОК</t>
  </si>
  <si>
    <t>Смартфон/Smartphone</t>
  </si>
  <si>
    <t>Смартфон Apple iPhone 8, 64 ГБ, Space Grey (A11 Bionic)</t>
  </si>
  <si>
    <t>000000018_ИОК</t>
  </si>
  <si>
    <t>000000225_ИОК</t>
  </si>
  <si>
    <t>Смартфон Samsung Galaxy A20, 32 ГБ, черный</t>
  </si>
  <si>
    <t>000000216_ИОК</t>
  </si>
  <si>
    <t>000000228_ИОК</t>
  </si>
  <si>
    <t>000000217_ИОК</t>
  </si>
  <si>
    <t>000000215_ИОК</t>
  </si>
  <si>
    <t>000000214_ИОК</t>
  </si>
  <si>
    <t>000000220_ИОК</t>
  </si>
  <si>
    <t>000000221_ИОК</t>
  </si>
  <si>
    <t>000000222_ИОК</t>
  </si>
  <si>
    <t>000000223_ИОК</t>
  </si>
  <si>
    <t>000000224_ИОК</t>
  </si>
  <si>
    <t>000000218_ИОК</t>
  </si>
  <si>
    <t>000000227_ИОК</t>
  </si>
  <si>
    <t>000000219_ИОК</t>
  </si>
  <si>
    <t>000000226_ИОК</t>
  </si>
  <si>
    <t>000000204_ИОК</t>
  </si>
  <si>
    <t>Смартфон Samsung Galaxy A5 (2017) SM-A520F, 32 ГБ, чёрный</t>
  </si>
  <si>
    <t>000000205_ИОК</t>
  </si>
  <si>
    <t>000000019_ИОК</t>
  </si>
  <si>
    <t>000000206_ИОК</t>
  </si>
  <si>
    <t>000000202_ИОК</t>
  </si>
  <si>
    <t>Смартфон Samsung Galaxy J5 (2017), 16/32 ГБ, чёрный</t>
  </si>
  <si>
    <t>000000200_ИОК</t>
  </si>
  <si>
    <t>000000196_ИОК</t>
  </si>
  <si>
    <t>000000197_ИОК</t>
  </si>
  <si>
    <t>000000198_ИОК</t>
  </si>
  <si>
    <t>000000199_ИОК</t>
  </si>
  <si>
    <t>000000207_ИОК</t>
  </si>
  <si>
    <t>000000017_ИОК</t>
  </si>
  <si>
    <t>000000201_ИОК</t>
  </si>
  <si>
    <t>Итого по лоту № 4/ Total for lot No 4:</t>
  </si>
  <si>
    <t>Лот 5 - Серверная техника/Lot 5 - Server equipment</t>
  </si>
  <si>
    <t>000000278_ИОК</t>
  </si>
  <si>
    <t>Аппаратно-программный комплекс</t>
  </si>
  <si>
    <t>Аппаратно-программный комплекс для построения отказоустойчивого кластера</t>
  </si>
  <si>
    <t>000000285_ИОК</t>
  </si>
  <si>
    <t>Точка доступа/Access Point</t>
  </si>
  <si>
    <t>Cisco AIR-AP1832I-E-K9 Точка доступа 802.11 ac Wave 2</t>
  </si>
  <si>
    <t>000000286_ИОК</t>
  </si>
  <si>
    <t>000000099_ИОК</t>
  </si>
  <si>
    <t>Коммутатор/Switch</t>
  </si>
  <si>
    <t>Сетевой коммутатор Cisco Catalyst WS-C3650-48FS</t>
  </si>
  <si>
    <t>000000024_ИОК</t>
  </si>
  <si>
    <t>Файрвол/Firewall</t>
  </si>
  <si>
    <t>Файрвол Cisco ASA 5506-К9 Network Security Firewall Appliance</t>
  </si>
  <si>
    <t>000000***_ИОК</t>
  </si>
  <si>
    <t>000000098_ИОК</t>
  </si>
  <si>
    <t>Маршрутизатор/Router</t>
  </si>
  <si>
    <t>Маршрутизатор Cisco Voice Router ISR-4321-V/K9</t>
  </si>
  <si>
    <t>Итого по лоту № 5/ Total for lot No 5:</t>
  </si>
  <si>
    <t>Лот 5 - Офисная мебель/Lot 5 - Office furniture</t>
  </si>
  <si>
    <t>000000299_ИОК</t>
  </si>
  <si>
    <t>Мебель/Furniture</t>
  </si>
  <si>
    <t>Комплект мебели для сотрудников 22</t>
  </si>
  <si>
    <t>000000300_ИОК</t>
  </si>
  <si>
    <t>Комплект мебели для сотрудников 23</t>
  </si>
  <si>
    <t>000000301_ИОК</t>
  </si>
  <si>
    <t>Комплект мебели для сотрудников 24</t>
  </si>
  <si>
    <t>000000302_ИОК</t>
  </si>
  <si>
    <t>Кресло на роликах для сотрудников 1</t>
  </si>
  <si>
    <t>000000303_ИОК</t>
  </si>
  <si>
    <t>Кресло на роликах для сотрудников 2</t>
  </si>
  <si>
    <t>000000304_ИОК</t>
  </si>
  <si>
    <t>Кресло на роликах для сотрудников 3</t>
  </si>
  <si>
    <t>000000305_ИОК</t>
  </si>
  <si>
    <t>Кресло на роликах для сотрудников 4</t>
  </si>
  <si>
    <t>000000306_ИОК</t>
  </si>
  <si>
    <t>Кресло на роликах для сотрудников 5</t>
  </si>
  <si>
    <t>000000323_ИОК</t>
  </si>
  <si>
    <t>Смарт телевизор Xiaomi A2 FHD 43" (L43M8-AFRU)</t>
  </si>
  <si>
    <t>000000330_ИОК</t>
  </si>
  <si>
    <t>Кресло на роликах для сотрудников 6</t>
  </si>
  <si>
    <t>000000331_ИОК</t>
  </si>
  <si>
    <t>Кресло на роликах для сотрудников 7</t>
  </si>
  <si>
    <t>000000332_ИОК</t>
  </si>
  <si>
    <t>Кресло на роликах для сотрудников 8</t>
  </si>
  <si>
    <t>000000333_ИОК</t>
  </si>
  <si>
    <t>Кресло на роликах для сотрудников 9</t>
  </si>
  <si>
    <t>000000334_ИОК</t>
  </si>
  <si>
    <t>Кресло на роликах для сотрудников 10</t>
  </si>
  <si>
    <t>000000335_ИОК</t>
  </si>
  <si>
    <t>Кресло на роликах для сотрудников 11</t>
  </si>
  <si>
    <t>000000336_ИОК</t>
  </si>
  <si>
    <t>Кресло на роликах для сотрудников 12</t>
  </si>
  <si>
    <t>000000046_ИОК</t>
  </si>
  <si>
    <t>Комплект мебели для сотрудников 21 (Стол, тумба, стул, шкаф)</t>
  </si>
  <si>
    <t>000000050_ИОК</t>
  </si>
  <si>
    <t>Комплект мебели для высшего руководства 1</t>
  </si>
  <si>
    <t>000000233_ИОК</t>
  </si>
  <si>
    <t>Сейф</t>
  </si>
  <si>
    <t>Сейф VAKBERG ГАРАНТ 46 EL (3)</t>
  </si>
  <si>
    <t>000000083_ИОК</t>
  </si>
  <si>
    <t>Настольная лампа/desk lamp</t>
  </si>
  <si>
    <t>Настольная лампа на струбцине ЭК Led 017-A7W 25</t>
  </si>
  <si>
    <t>000000051_ИОК</t>
  </si>
  <si>
    <t>Комплект мебели для высшего руководства 2</t>
  </si>
  <si>
    <t>000000084_ИОК</t>
  </si>
  <si>
    <t>Настольная лампа на струбцине ЭК Led 017-A7W 26</t>
  </si>
  <si>
    <t>000000055_ИОК</t>
  </si>
  <si>
    <t>Комплект мебели для директоров департамента 4</t>
  </si>
  <si>
    <t>000000232_ИОК</t>
  </si>
  <si>
    <t>Сейф VAKBERG ГАРАНТ 46 EL (2)</t>
  </si>
  <si>
    <t>000000082_ИОК</t>
  </si>
  <si>
    <t>Настольная лампа на струбцине ЭК Led 017-A7W 24</t>
  </si>
  <si>
    <t>000000027_ИОК</t>
  </si>
  <si>
    <t>Комплект мебели для сотрудников 02 (Стол, тумба, стул, шкаф)</t>
  </si>
  <si>
    <t>000000029_ИОК</t>
  </si>
  <si>
    <t>Комплект мебели для сотрудников 04 (Стол, тумба, стул, шкаф)</t>
  </si>
  <si>
    <t>000000028_ИОК</t>
  </si>
  <si>
    <t>Комплект мебели для сотрудников 03 (Стол, тумба, стул, шкаф)</t>
  </si>
  <si>
    <t>000000231_ИОК</t>
  </si>
  <si>
    <t>Сейф VAKBERG ГАРАНТ 46 EL</t>
  </si>
  <si>
    <t>000000052_ИОК</t>
  </si>
  <si>
    <t>Комплект мебели для директоров департамента 1</t>
  </si>
  <si>
    <t>000000063_ИОК</t>
  </si>
  <si>
    <t>Настольная лампа на струбцине ЭК Led 017-A7W 05</t>
  </si>
  <si>
    <t>000000025_ИОК</t>
  </si>
  <si>
    <t>Комплект мебели для зоны ожидания</t>
  </si>
  <si>
    <t>000000057_ИОК</t>
  </si>
  <si>
    <t>Шкаф-гардероб для одежды (5 секций)</t>
  </si>
  <si>
    <t>000000173_ИОК</t>
  </si>
  <si>
    <t xml:space="preserve">Уничтожитель документов </t>
  </si>
  <si>
    <t>Уничтожитель документов Rexel Auto+ 300M, 40л., 300 листов, 2х15мм, бумаги/карты, диски Black</t>
  </si>
  <si>
    <t>000000016_ИОК</t>
  </si>
  <si>
    <t>Ресепшн-стойка</t>
  </si>
  <si>
    <t>000000032_ИОК</t>
  </si>
  <si>
    <t>Комплект мебели для сотрудников 06 (Стол, тумба, стул, шкаф)</t>
  </si>
  <si>
    <t>000000033_ИОК</t>
  </si>
  <si>
    <t>Комплект мебели для сотрудников 08 (Стол, тумба, стул, шкаф)</t>
  </si>
  <si>
    <t>000000068_ИОК</t>
  </si>
  <si>
    <t>Настольная лампа на струбцине ЭК Led 017-A7W 10</t>
  </si>
  <si>
    <t>000000089_ИОК</t>
  </si>
  <si>
    <t>Металлический шкаф (архивный) 2</t>
  </si>
  <si>
    <t>000000090_ИОК</t>
  </si>
  <si>
    <t>Металлический шкаф (архивный) 3</t>
  </si>
  <si>
    <t>000000064_ИОК</t>
  </si>
  <si>
    <t>Настольная лампа на струбцине ЭК Led 017-A7W 06</t>
  </si>
  <si>
    <t>000000208_ИОК</t>
  </si>
  <si>
    <t>Комплект мебели для кофе-рум с необходимым оборудованием</t>
  </si>
  <si>
    <t>000000229_ИОК</t>
  </si>
  <si>
    <t>Холодильник</t>
  </si>
  <si>
    <t>Холодильник Bosh 36XW21R</t>
  </si>
  <si>
    <t>000000230_ИОК</t>
  </si>
  <si>
    <t>Техника</t>
  </si>
  <si>
    <t>Микроволновка Samsung MS 23 F301 TAW</t>
  </si>
  <si>
    <t>000000054_ИОК</t>
  </si>
  <si>
    <t>Комплект мебели для директоров департамента 3</t>
  </si>
  <si>
    <t>000000056_ИОК</t>
  </si>
  <si>
    <t>Комплект мебели для директоров департамента 5</t>
  </si>
  <si>
    <t>000000234_ИОК</t>
  </si>
  <si>
    <t>000000053_ИОК</t>
  </si>
  <si>
    <t>Комплект мебели для директоров департамента 2</t>
  </si>
  <si>
    <t>000000049_ИОК</t>
  </si>
  <si>
    <t>Мебель для конференц зала (стол+10 кресел)</t>
  </si>
  <si>
    <t>000000058_ИОК</t>
  </si>
  <si>
    <t>Металлический шкаф (архивный) 1</t>
  </si>
  <si>
    <t>000000038_ИОК</t>
  </si>
  <si>
    <t>Комплект мебели для сотрудников 13 (Стол, тумба, стул, шкаф)</t>
  </si>
  <si>
    <t>000000036_ИОК</t>
  </si>
  <si>
    <t>Комплект мебели для сотрудников 11 (Стол, тумба, стул, шкаф)</t>
  </si>
  <si>
    <t>000000047_ИОК</t>
  </si>
  <si>
    <t>Металлический стеллаж для хранения документации 1</t>
  </si>
  <si>
    <t>000000048_ИОК</t>
  </si>
  <si>
    <t>Металлический стеллаж для хранения документации 2</t>
  </si>
  <si>
    <t>000000070_ИОК</t>
  </si>
  <si>
    <t>Настольная лампа на струбцине ЭК Led 017-A7W 13</t>
  </si>
  <si>
    <t>000000086_ИОК</t>
  </si>
  <si>
    <t>Настольная лампа на струбцине ЭК Led 017-A7W 28</t>
  </si>
  <si>
    <t>000000080_ИОК</t>
  </si>
  <si>
    <t>Настольная лампа на струбцине ЭК Led 017-A7W 22</t>
  </si>
  <si>
    <t>Итого по лоту №5/ Total for lot No 5:</t>
  </si>
  <si>
    <t>Сниженная цена продажи, Тенге, без НДС/ 
Reduced sale price, KZT, excl.VAT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</si>
</sst>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6" formatCode="_ * #,##0.00_ ;_ * \-#,##0.00_ ;_ * &quot;-&quot;??_ ;_ @_ "/>
    <numFmt numFmtId="168" formatCode="[$KZT]\ #,##0.00;[$KZT]\ \-#,##0.00"/>
    <numFmt numFmtId="169" formatCode="#,##0.00\ [$KZT];\-#,##0.00\ [$KZT]"/>
  </numFmts>
  <fonts count="16">
    <font>
      <sz val="10"/>
      <color rgb="FF000000"/>
      <name val="Arial"/>
      <charset val="134"/>
      <scheme val="minor"/>
    </font>
    <font>
      <sz val="10"/>
      <name val="Arial"/>
      <family val="2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charset val="134"/>
      <scheme val="minor"/>
    </font>
    <font>
      <sz val="10"/>
      <color theme="1"/>
      <name val="Arial"/>
      <charset val="134"/>
    </font>
    <font>
      <sz val="10"/>
      <name val="Arial"/>
      <family val="2"/>
      <charset val="204"/>
    </font>
    <font>
      <sz val="10"/>
      <color rgb="FF1F1F1F"/>
      <name val="&quot;Google Sans Text&quot;"/>
      <charset val="13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charset val="134"/>
      <scheme val="minor"/>
    </font>
    <font>
      <b/>
      <sz val="10"/>
      <color theme="1"/>
      <name val="Arial"/>
      <charset val="134"/>
      <scheme val="minor"/>
    </font>
    <font>
      <sz val="11"/>
      <color theme="1"/>
      <name val="Arial"/>
      <charset val="134"/>
      <scheme val="minor"/>
    </font>
    <font>
      <b/>
      <sz val="10"/>
      <color rgb="FF000000"/>
      <name val="Arial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6" fontId="14" fillId="0" borderId="0" applyFont="0" applyFill="0" applyBorder="0" applyAlignment="0" applyProtection="0">
      <alignment vertical="center"/>
    </xf>
  </cellStyleXfs>
  <cellXfs count="6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1" applyNumberFormat="1" applyFont="1" applyFill="1" applyBorder="1" applyAlignment="1" applyProtection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2" fillId="0" borderId="1" xfId="1" applyNumberFormat="1" applyFont="1" applyFill="1" applyBorder="1" applyAlignment="1" applyProtection="1"/>
    <xf numFmtId="0" fontId="6" fillId="0" borderId="1" xfId="0" applyFont="1" applyBorder="1" applyAlignment="1">
      <alignment horizontal="center" vertical="center" wrapText="1"/>
    </xf>
    <xf numFmtId="39" fontId="1" fillId="0" borderId="1" xfId="1" applyNumberFormat="1" applyFont="1" applyFill="1" applyBorder="1" applyAlignment="1" applyProtection="1">
      <alignment horizontal="right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9" fontId="0" fillId="0" borderId="1" xfId="0" applyNumberFormat="1" applyBorder="1" applyAlignment="1">
      <alignment horizontal="right" wrapText="1"/>
    </xf>
    <xf numFmtId="39" fontId="8" fillId="0" borderId="1" xfId="1" applyNumberFormat="1" applyFont="1" applyFill="1" applyBorder="1" applyAlignment="1" applyProtection="1">
      <alignment horizontal="right"/>
    </xf>
    <xf numFmtId="168" fontId="4" fillId="0" borderId="1" xfId="1" applyNumberFormat="1" applyFont="1" applyFill="1" applyBorder="1" applyAlignment="1" applyProtection="1"/>
    <xf numFmtId="0" fontId="4" fillId="0" borderId="0" xfId="0" applyFont="1"/>
    <xf numFmtId="0" fontId="9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" fillId="0" borderId="1" xfId="1" applyNumberFormat="1" applyFont="1" applyFill="1" applyBorder="1" applyAlignment="1" applyProtection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8" fillId="0" borderId="1" xfId="1" applyNumberFormat="1" applyFont="1" applyFill="1" applyBorder="1" applyAlignment="1" applyProtection="1">
      <alignment horizontal="right"/>
    </xf>
    <xf numFmtId="168" fontId="11" fillId="0" borderId="1" xfId="1" applyNumberFormat="1" applyFont="1" applyFill="1" applyBorder="1" applyAlignment="1" applyProtection="1">
      <alignment horizontal="right"/>
    </xf>
    <xf numFmtId="0" fontId="5" fillId="0" borderId="0" xfId="0" applyFont="1"/>
    <xf numFmtId="0" fontId="3" fillId="0" borderId="0" xfId="1" applyNumberFormat="1" applyFont="1" applyFill="1" applyBorder="1" applyAlignment="1" applyProtection="1"/>
    <xf numFmtId="0" fontId="5" fillId="0" borderId="3" xfId="0" applyFont="1" applyBorder="1" applyAlignment="1">
      <alignment horizontal="center" vertical="center"/>
    </xf>
    <xf numFmtId="4" fontId="1" fillId="0" borderId="1" xfId="1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left" wrapText="1"/>
    </xf>
    <xf numFmtId="39" fontId="1" fillId="0" borderId="1" xfId="1" applyNumberFormat="1" applyFont="1" applyFill="1" applyBorder="1" applyAlignment="1" applyProtection="1">
      <alignment horizontal="right" vertical="center"/>
    </xf>
    <xf numFmtId="4" fontId="8" fillId="0" borderId="1" xfId="1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>
      <alignment horizontal="left" wrapText="1"/>
    </xf>
    <xf numFmtId="39" fontId="8" fillId="0" borderId="1" xfId="1" applyNumberFormat="1" applyFont="1" applyFill="1" applyBorder="1" applyAlignment="1" applyProtection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wrapText="1"/>
    </xf>
    <xf numFmtId="0" fontId="12" fillId="0" borderId="0" xfId="0" applyFont="1"/>
    <xf numFmtId="0" fontId="13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6" fillId="0" borderId="5" xfId="0" applyFont="1" applyBorder="1" applyAlignment="1">
      <alignment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horizontal="right"/>
    </xf>
    <xf numFmtId="0" fontId="10" fillId="0" borderId="4" xfId="0" applyFont="1" applyBorder="1" applyAlignment="1">
      <alignment horizontal="right"/>
    </xf>
    <xf numFmtId="0" fontId="13" fillId="0" borderId="7" xfId="0" applyFont="1" applyBorder="1" applyAlignment="1">
      <alignment horizontal="center" vertical="center" wrapText="1"/>
    </xf>
    <xf numFmtId="39" fontId="1" fillId="0" borderId="3" xfId="1" applyNumberFormat="1" applyFont="1" applyFill="1" applyBorder="1" applyAlignment="1" applyProtection="1">
      <alignment horizontal="right"/>
    </xf>
    <xf numFmtId="39" fontId="6" fillId="0" borderId="7" xfId="0" applyNumberFormat="1" applyFont="1" applyBorder="1" applyAlignment="1">
      <alignment wrapText="1"/>
    </xf>
    <xf numFmtId="39" fontId="1" fillId="0" borderId="3" xfId="1" applyNumberFormat="1" applyFont="1" applyFill="1" applyBorder="1" applyAlignment="1" applyProtection="1">
      <alignment horizontal="right" vertical="center"/>
    </xf>
    <xf numFmtId="168" fontId="2" fillId="0" borderId="3" xfId="1" applyNumberFormat="1" applyFont="1" applyFill="1" applyBorder="1" applyAlignment="1" applyProtection="1"/>
    <xf numFmtId="0" fontId="15" fillId="3" borderId="1" xfId="0" applyFont="1" applyFill="1" applyBorder="1" applyAlignment="1">
      <alignment wrapText="1"/>
    </xf>
    <xf numFmtId="0" fontId="15" fillId="3" borderId="1" xfId="0" applyFont="1" applyFill="1" applyBorder="1"/>
    <xf numFmtId="169" fontId="0" fillId="0" borderId="0" xfId="0" applyNumberFormat="1"/>
    <xf numFmtId="10" fontId="0" fillId="0" borderId="0" xfId="0" applyNumberFormat="1"/>
    <xf numFmtId="0" fontId="15" fillId="0" borderId="0" xfId="0" applyFont="1"/>
    <xf numFmtId="169" fontId="15" fillId="0" borderId="0" xfId="0" applyNumberFormat="1" applyFont="1"/>
  </cellXfs>
  <cellStyles count="2">
    <cellStyle name="Обычный" xfId="0" builtinId="0"/>
    <cellStyle name="Финансовый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K64"/>
  <sheetViews>
    <sheetView workbookViewId="0">
      <selection activeCell="F1" sqref="F1:F1048576"/>
    </sheetView>
  </sheetViews>
  <sheetFormatPr defaultColWidth="12.5703125" defaultRowHeight="15.75" customHeight="1"/>
  <cols>
    <col min="1" max="1" width="7.5703125" customWidth="1"/>
    <col min="2" max="2" width="33.7109375" customWidth="1"/>
    <col min="3" max="3" width="18.85546875" customWidth="1"/>
    <col min="4" max="4" width="61.5703125" customWidth="1"/>
    <col min="5" max="5" width="23.85546875" customWidth="1"/>
    <col min="6" max="6" width="19.28515625" style="67" bestFit="1" customWidth="1"/>
  </cols>
  <sheetData>
    <row r="1" spans="1:6" ht="15.75" customHeight="1">
      <c r="B1" s="44" t="s">
        <v>0</v>
      </c>
    </row>
    <row r="2" spans="1:6" ht="14.1" customHeight="1"/>
    <row r="3" spans="1:6" ht="69" customHeight="1">
      <c r="A3" s="45" t="s">
        <v>1</v>
      </c>
      <c r="B3" s="45" t="s">
        <v>2</v>
      </c>
      <c r="C3" s="46" t="s">
        <v>3</v>
      </c>
      <c r="D3" s="47" t="s">
        <v>4</v>
      </c>
      <c r="E3" s="58" t="s">
        <v>5</v>
      </c>
      <c r="F3" s="63" t="s">
        <v>388</v>
      </c>
    </row>
    <row r="4" spans="1:6" ht="15" customHeight="1">
      <c r="A4" s="48">
        <v>1</v>
      </c>
      <c r="B4" s="48" t="s">
        <v>6</v>
      </c>
      <c r="C4" s="49" t="s">
        <v>7</v>
      </c>
      <c r="D4" s="50" t="s">
        <v>8</v>
      </c>
      <c r="E4" s="59">
        <v>58468</v>
      </c>
      <c r="F4" s="64">
        <f>E4*0.75</f>
        <v>43851</v>
      </c>
    </row>
    <row r="5" spans="1:6" ht="17.100000000000001" customHeight="1">
      <c r="A5" s="48">
        <v>2</v>
      </c>
      <c r="B5" s="48" t="s">
        <v>9</v>
      </c>
      <c r="C5" s="49" t="s">
        <v>10</v>
      </c>
      <c r="D5" s="50" t="s">
        <v>11</v>
      </c>
      <c r="E5" s="60">
        <v>496506</v>
      </c>
      <c r="F5" s="64">
        <f t="shared" ref="F5:F61" si="0">E5*0.75</f>
        <v>372379.5</v>
      </c>
    </row>
    <row r="6" spans="1:6" ht="15.75" customHeight="1">
      <c r="A6" s="48">
        <v>3</v>
      </c>
      <c r="B6" s="48" t="s">
        <v>12</v>
      </c>
      <c r="C6" s="49" t="s">
        <v>13</v>
      </c>
      <c r="D6" s="50" t="s">
        <v>14</v>
      </c>
      <c r="E6" s="59">
        <v>436132</v>
      </c>
      <c r="F6" s="64">
        <f t="shared" si="0"/>
        <v>327099</v>
      </c>
    </row>
    <row r="7" spans="1:6" ht="15.75" customHeight="1">
      <c r="A7" s="48">
        <v>4</v>
      </c>
      <c r="B7" s="48" t="s">
        <v>15</v>
      </c>
      <c r="C7" s="49" t="s">
        <v>7</v>
      </c>
      <c r="D7" s="50" t="s">
        <v>16</v>
      </c>
      <c r="E7" s="59">
        <v>58468</v>
      </c>
      <c r="F7" s="64">
        <f t="shared" si="0"/>
        <v>43851</v>
      </c>
    </row>
    <row r="8" spans="1:6" ht="15.75" customHeight="1">
      <c r="A8" s="48">
        <v>5</v>
      </c>
      <c r="B8" s="48" t="s">
        <v>17</v>
      </c>
      <c r="C8" s="49" t="s">
        <v>7</v>
      </c>
      <c r="D8" s="50" t="s">
        <v>16</v>
      </c>
      <c r="E8" s="59">
        <v>58468</v>
      </c>
      <c r="F8" s="64">
        <f t="shared" si="0"/>
        <v>43851</v>
      </c>
    </row>
    <row r="9" spans="1:6" ht="15.75" customHeight="1">
      <c r="A9" s="48">
        <v>6</v>
      </c>
      <c r="B9" s="48" t="s">
        <v>18</v>
      </c>
      <c r="C9" s="49" t="s">
        <v>10</v>
      </c>
      <c r="D9" s="50" t="s">
        <v>19</v>
      </c>
      <c r="E9" s="59">
        <v>496506</v>
      </c>
      <c r="F9" s="64">
        <f t="shared" si="0"/>
        <v>372379.5</v>
      </c>
    </row>
    <row r="10" spans="1:6" ht="15.75" customHeight="1">
      <c r="A10" s="48">
        <v>7</v>
      </c>
      <c r="B10" s="48" t="s">
        <v>20</v>
      </c>
      <c r="C10" s="49" t="s">
        <v>7</v>
      </c>
      <c r="D10" s="50" t="s">
        <v>21</v>
      </c>
      <c r="E10" s="59">
        <v>75134</v>
      </c>
      <c r="F10" s="64">
        <f t="shared" si="0"/>
        <v>56350.5</v>
      </c>
    </row>
    <row r="11" spans="1:6" ht="15.75" customHeight="1">
      <c r="A11" s="48">
        <v>8</v>
      </c>
      <c r="B11" s="48" t="s">
        <v>22</v>
      </c>
      <c r="C11" s="49" t="s">
        <v>7</v>
      </c>
      <c r="D11" s="50" t="s">
        <v>16</v>
      </c>
      <c r="E11" s="59">
        <v>58468</v>
      </c>
      <c r="F11" s="64">
        <f t="shared" si="0"/>
        <v>43851</v>
      </c>
    </row>
    <row r="12" spans="1:6" ht="15.75" customHeight="1">
      <c r="A12" s="48">
        <v>9</v>
      </c>
      <c r="B12" s="48" t="s">
        <v>23</v>
      </c>
      <c r="C12" s="49" t="s">
        <v>13</v>
      </c>
      <c r="D12" s="50" t="s">
        <v>14</v>
      </c>
      <c r="E12" s="59">
        <v>436132</v>
      </c>
      <c r="F12" s="64">
        <f t="shared" si="0"/>
        <v>327099</v>
      </c>
    </row>
    <row r="13" spans="1:6" ht="15.75" customHeight="1">
      <c r="A13" s="48">
        <v>10</v>
      </c>
      <c r="B13" s="48" t="s">
        <v>24</v>
      </c>
      <c r="C13" s="49" t="s">
        <v>13</v>
      </c>
      <c r="D13" s="50" t="s">
        <v>14</v>
      </c>
      <c r="E13" s="59">
        <v>436132</v>
      </c>
      <c r="F13" s="64">
        <f t="shared" si="0"/>
        <v>327099</v>
      </c>
    </row>
    <row r="14" spans="1:6" ht="15.75" customHeight="1">
      <c r="A14" s="48">
        <v>11</v>
      </c>
      <c r="B14" s="48" t="s">
        <v>25</v>
      </c>
      <c r="C14" s="49" t="s">
        <v>7</v>
      </c>
      <c r="D14" s="50" t="s">
        <v>16</v>
      </c>
      <c r="E14" s="59">
        <v>58468</v>
      </c>
      <c r="F14" s="64">
        <f t="shared" si="0"/>
        <v>43851</v>
      </c>
    </row>
    <row r="15" spans="1:6" ht="15.75" customHeight="1">
      <c r="A15" s="48">
        <v>12</v>
      </c>
      <c r="B15" s="48" t="s">
        <v>26</v>
      </c>
      <c r="C15" s="49" t="s">
        <v>7</v>
      </c>
      <c r="D15" s="50" t="s">
        <v>16</v>
      </c>
      <c r="E15" s="59">
        <v>58468</v>
      </c>
      <c r="F15" s="64">
        <f t="shared" si="0"/>
        <v>43851</v>
      </c>
    </row>
    <row r="16" spans="1:6" ht="26.1" customHeight="1">
      <c r="A16" s="48">
        <v>13</v>
      </c>
      <c r="B16" s="48" t="s">
        <v>27</v>
      </c>
      <c r="C16" s="49" t="s">
        <v>13</v>
      </c>
      <c r="D16" s="50" t="s">
        <v>28</v>
      </c>
      <c r="E16" s="59">
        <v>436132</v>
      </c>
      <c r="F16" s="64">
        <f t="shared" si="0"/>
        <v>327099</v>
      </c>
    </row>
    <row r="17" spans="1:6" ht="29.1" customHeight="1">
      <c r="A17" s="48">
        <v>14</v>
      </c>
      <c r="B17" s="48" t="s">
        <v>29</v>
      </c>
      <c r="C17" s="49" t="s">
        <v>13</v>
      </c>
      <c r="D17" s="50" t="s">
        <v>30</v>
      </c>
      <c r="E17" s="59">
        <v>436132</v>
      </c>
      <c r="F17" s="64">
        <f t="shared" si="0"/>
        <v>327099</v>
      </c>
    </row>
    <row r="18" spans="1:6" ht="15.75" customHeight="1">
      <c r="A18" s="48">
        <v>15</v>
      </c>
      <c r="B18" s="48" t="s">
        <v>31</v>
      </c>
      <c r="C18" s="49" t="s">
        <v>7</v>
      </c>
      <c r="D18" s="50" t="s">
        <v>16</v>
      </c>
      <c r="E18" s="59">
        <v>58468</v>
      </c>
      <c r="F18" s="64">
        <f t="shared" si="0"/>
        <v>43851</v>
      </c>
    </row>
    <row r="19" spans="1:6" ht="27" customHeight="1">
      <c r="A19" s="48">
        <v>16</v>
      </c>
      <c r="B19" s="48" t="s">
        <v>32</v>
      </c>
      <c r="C19" s="49" t="s">
        <v>13</v>
      </c>
      <c r="D19" s="50" t="s">
        <v>33</v>
      </c>
      <c r="E19" s="59">
        <v>436132</v>
      </c>
      <c r="F19" s="64">
        <f t="shared" si="0"/>
        <v>327099</v>
      </c>
    </row>
    <row r="20" spans="1:6" ht="15.75" customHeight="1">
      <c r="A20" s="48">
        <v>17</v>
      </c>
      <c r="B20" s="48" t="s">
        <v>34</v>
      </c>
      <c r="C20" s="49" t="s">
        <v>7</v>
      </c>
      <c r="D20" s="50" t="s">
        <v>21</v>
      </c>
      <c r="E20" s="59">
        <v>75134</v>
      </c>
      <c r="F20" s="64">
        <f t="shared" si="0"/>
        <v>56350.5</v>
      </c>
    </row>
    <row r="21" spans="1:6" ht="29.1" customHeight="1">
      <c r="A21" s="48">
        <v>18</v>
      </c>
      <c r="B21" s="48" t="s">
        <v>35</v>
      </c>
      <c r="C21" s="49" t="s">
        <v>13</v>
      </c>
      <c r="D21" s="50" t="s">
        <v>33</v>
      </c>
      <c r="E21" s="59">
        <v>436132</v>
      </c>
      <c r="F21" s="64">
        <f t="shared" si="0"/>
        <v>327099</v>
      </c>
    </row>
    <row r="22" spans="1:6" ht="26.1" customHeight="1">
      <c r="A22" s="48">
        <v>19</v>
      </c>
      <c r="B22" s="48" t="s">
        <v>36</v>
      </c>
      <c r="C22" s="49" t="s">
        <v>13</v>
      </c>
      <c r="D22" s="50" t="s">
        <v>33</v>
      </c>
      <c r="E22" s="59">
        <v>436132</v>
      </c>
      <c r="F22" s="64">
        <f t="shared" si="0"/>
        <v>327099</v>
      </c>
    </row>
    <row r="23" spans="1:6" ht="30" customHeight="1">
      <c r="A23" s="48">
        <v>20</v>
      </c>
      <c r="B23" s="48" t="s">
        <v>37</v>
      </c>
      <c r="C23" s="49" t="s">
        <v>13</v>
      </c>
      <c r="D23" s="50" t="s">
        <v>30</v>
      </c>
      <c r="E23" s="59">
        <v>436132</v>
      </c>
      <c r="F23" s="64">
        <f t="shared" si="0"/>
        <v>327099</v>
      </c>
    </row>
    <row r="24" spans="1:6" ht="15.95" customHeight="1">
      <c r="A24" s="48">
        <v>21</v>
      </c>
      <c r="B24" s="48" t="s">
        <v>38</v>
      </c>
      <c r="C24" s="49" t="s">
        <v>7</v>
      </c>
      <c r="D24" s="50" t="s">
        <v>16</v>
      </c>
      <c r="E24" s="59">
        <v>58468</v>
      </c>
      <c r="F24" s="64">
        <f t="shared" si="0"/>
        <v>43851</v>
      </c>
    </row>
    <row r="25" spans="1:6" ht="15.75" customHeight="1">
      <c r="A25" s="48">
        <v>22</v>
      </c>
      <c r="B25" s="48" t="s">
        <v>39</v>
      </c>
      <c r="C25" s="49" t="s">
        <v>7</v>
      </c>
      <c r="D25" s="50" t="s">
        <v>16</v>
      </c>
      <c r="E25" s="59">
        <v>58468</v>
      </c>
      <c r="F25" s="64">
        <f t="shared" si="0"/>
        <v>43851</v>
      </c>
    </row>
    <row r="26" spans="1:6" ht="15.75" customHeight="1">
      <c r="A26" s="48">
        <v>23</v>
      </c>
      <c r="B26" s="48" t="s">
        <v>40</v>
      </c>
      <c r="C26" s="49" t="s">
        <v>7</v>
      </c>
      <c r="D26" s="50" t="s">
        <v>41</v>
      </c>
      <c r="E26" s="59">
        <v>82253</v>
      </c>
      <c r="F26" s="64">
        <f t="shared" si="0"/>
        <v>61689.75</v>
      </c>
    </row>
    <row r="27" spans="1:6" ht="15.75" customHeight="1">
      <c r="A27" s="48">
        <v>24</v>
      </c>
      <c r="B27" s="48" t="s">
        <v>42</v>
      </c>
      <c r="C27" s="49" t="s">
        <v>7</v>
      </c>
      <c r="D27" s="50" t="s">
        <v>43</v>
      </c>
      <c r="E27" s="59">
        <v>75134</v>
      </c>
      <c r="F27" s="64">
        <f t="shared" si="0"/>
        <v>56350.5</v>
      </c>
    </row>
    <row r="28" spans="1:6" ht="27" customHeight="1">
      <c r="A28" s="48">
        <v>25</v>
      </c>
      <c r="B28" s="48" t="s">
        <v>44</v>
      </c>
      <c r="C28" s="49" t="s">
        <v>45</v>
      </c>
      <c r="D28" s="50" t="s">
        <v>46</v>
      </c>
      <c r="E28" s="59">
        <v>105698</v>
      </c>
      <c r="F28" s="64">
        <f t="shared" si="0"/>
        <v>79273.5</v>
      </c>
    </row>
    <row r="29" spans="1:6" ht="27.95" customHeight="1">
      <c r="A29" s="48">
        <v>26</v>
      </c>
      <c r="B29" s="48" t="s">
        <v>47</v>
      </c>
      <c r="C29" s="49" t="s">
        <v>45</v>
      </c>
      <c r="D29" s="50" t="s">
        <v>46</v>
      </c>
      <c r="E29" s="59">
        <v>105698</v>
      </c>
      <c r="F29" s="64">
        <f t="shared" si="0"/>
        <v>79273.5</v>
      </c>
    </row>
    <row r="30" spans="1:6" ht="15.75" customHeight="1">
      <c r="A30" s="48">
        <v>27</v>
      </c>
      <c r="B30" s="48" t="s">
        <v>48</v>
      </c>
      <c r="C30" s="49" t="s">
        <v>7</v>
      </c>
      <c r="D30" s="50" t="s">
        <v>43</v>
      </c>
      <c r="E30" s="59">
        <v>75134</v>
      </c>
      <c r="F30" s="64">
        <f t="shared" si="0"/>
        <v>56350.5</v>
      </c>
    </row>
    <row r="31" spans="1:6" ht="15.75" customHeight="1">
      <c r="A31" s="48">
        <v>28</v>
      </c>
      <c r="B31" s="48" t="s">
        <v>49</v>
      </c>
      <c r="C31" s="49" t="s">
        <v>7</v>
      </c>
      <c r="D31" s="50" t="s">
        <v>43</v>
      </c>
      <c r="E31" s="59">
        <v>75134</v>
      </c>
      <c r="F31" s="64">
        <f t="shared" si="0"/>
        <v>56350.5</v>
      </c>
    </row>
    <row r="32" spans="1:6" ht="27.95" customHeight="1">
      <c r="A32" s="48">
        <v>29</v>
      </c>
      <c r="B32" s="48" t="s">
        <v>50</v>
      </c>
      <c r="C32" s="49" t="s">
        <v>45</v>
      </c>
      <c r="D32" s="50" t="s">
        <v>51</v>
      </c>
      <c r="E32" s="59">
        <v>53560.717499999999</v>
      </c>
      <c r="F32" s="64">
        <f t="shared" si="0"/>
        <v>40170.538124999999</v>
      </c>
    </row>
    <row r="33" spans="1:7" ht="15" customHeight="1">
      <c r="A33" s="48">
        <v>30</v>
      </c>
      <c r="B33" s="48" t="s">
        <v>52</v>
      </c>
      <c r="C33" s="49" t="s">
        <v>13</v>
      </c>
      <c r="D33" s="50" t="s">
        <v>53</v>
      </c>
      <c r="E33" s="59">
        <v>298790.49200000003</v>
      </c>
      <c r="F33" s="64">
        <f t="shared" si="0"/>
        <v>224092.86900000001</v>
      </c>
    </row>
    <row r="34" spans="1:7" ht="27" customHeight="1">
      <c r="A34" s="48">
        <v>31</v>
      </c>
      <c r="B34" s="48" t="s">
        <v>54</v>
      </c>
      <c r="C34" s="49" t="s">
        <v>45</v>
      </c>
      <c r="D34" s="50" t="s">
        <v>51</v>
      </c>
      <c r="E34" s="59">
        <v>53560.717499999999</v>
      </c>
      <c r="F34" s="64">
        <f t="shared" si="0"/>
        <v>40170.538124999999</v>
      </c>
    </row>
    <row r="35" spans="1:7" ht="15" customHeight="1">
      <c r="A35" s="48">
        <v>32</v>
      </c>
      <c r="B35" s="48" t="s">
        <v>55</v>
      </c>
      <c r="C35" s="49" t="s">
        <v>13</v>
      </c>
      <c r="D35" s="50" t="s">
        <v>53</v>
      </c>
      <c r="E35" s="59">
        <v>330967.92959999997</v>
      </c>
      <c r="F35" s="64">
        <f t="shared" si="0"/>
        <v>248225.9472</v>
      </c>
    </row>
    <row r="36" spans="1:7" ht="26.1" customHeight="1">
      <c r="A36" s="48">
        <v>33</v>
      </c>
      <c r="B36" s="48" t="s">
        <v>56</v>
      </c>
      <c r="C36" s="49" t="s">
        <v>45</v>
      </c>
      <c r="D36" s="50" t="s">
        <v>51</v>
      </c>
      <c r="E36" s="59">
        <v>53560.717499999999</v>
      </c>
      <c r="F36" s="64">
        <f t="shared" si="0"/>
        <v>40170.538124999999</v>
      </c>
    </row>
    <row r="37" spans="1:7" ht="15.75" customHeight="1">
      <c r="A37" s="48">
        <v>34</v>
      </c>
      <c r="B37" s="48" t="s">
        <v>57</v>
      </c>
      <c r="C37" s="49" t="s">
        <v>7</v>
      </c>
      <c r="D37" s="50" t="s">
        <v>58</v>
      </c>
      <c r="E37" s="59">
        <v>48882.96</v>
      </c>
      <c r="F37" s="64">
        <f t="shared" si="0"/>
        <v>36662.22</v>
      </c>
    </row>
    <row r="38" spans="1:7" ht="15.75" customHeight="1">
      <c r="A38" s="48">
        <v>35</v>
      </c>
      <c r="B38" s="48" t="s">
        <v>59</v>
      </c>
      <c r="C38" s="49" t="s">
        <v>13</v>
      </c>
      <c r="D38" s="50" t="s">
        <v>53</v>
      </c>
      <c r="E38" s="59">
        <v>298790.49200000003</v>
      </c>
      <c r="F38" s="64">
        <f t="shared" si="0"/>
        <v>224092.86900000001</v>
      </c>
    </row>
    <row r="39" spans="1:7" ht="15.75" customHeight="1">
      <c r="A39" s="48">
        <v>36</v>
      </c>
      <c r="B39" s="48" t="s">
        <v>60</v>
      </c>
      <c r="C39" s="49" t="s">
        <v>7</v>
      </c>
      <c r="D39" s="50" t="s">
        <v>58</v>
      </c>
      <c r="E39" s="59">
        <v>48882.96</v>
      </c>
      <c r="F39" s="64">
        <f t="shared" si="0"/>
        <v>36662.22</v>
      </c>
    </row>
    <row r="40" spans="1:7" ht="15.75" customHeight="1">
      <c r="A40" s="48">
        <v>37</v>
      </c>
      <c r="B40" s="48" t="s">
        <v>61</v>
      </c>
      <c r="C40" s="49" t="s">
        <v>13</v>
      </c>
      <c r="D40" s="50" t="s">
        <v>53</v>
      </c>
      <c r="E40" s="59">
        <v>298790.49200000003</v>
      </c>
      <c r="F40" s="64">
        <f t="shared" si="0"/>
        <v>224092.86900000001</v>
      </c>
    </row>
    <row r="41" spans="1:7" ht="15.75" customHeight="1">
      <c r="A41" s="48">
        <v>38</v>
      </c>
      <c r="B41" s="48" t="s">
        <v>62</v>
      </c>
      <c r="C41" s="49" t="s">
        <v>13</v>
      </c>
      <c r="D41" s="50" t="s">
        <v>53</v>
      </c>
      <c r="E41" s="59">
        <v>298790.49200000003</v>
      </c>
      <c r="F41" s="64">
        <f t="shared" si="0"/>
        <v>224092.86900000001</v>
      </c>
    </row>
    <row r="42" spans="1:7" ht="15.75" customHeight="1">
      <c r="A42" s="48">
        <v>39</v>
      </c>
      <c r="B42" s="48" t="s">
        <v>63</v>
      </c>
      <c r="C42" s="49" t="s">
        <v>7</v>
      </c>
      <c r="D42" s="50" t="s">
        <v>58</v>
      </c>
      <c r="E42" s="59">
        <v>48882.96</v>
      </c>
      <c r="F42" s="64">
        <f t="shared" si="0"/>
        <v>36662.22</v>
      </c>
    </row>
    <row r="43" spans="1:7" ht="26.1" customHeight="1">
      <c r="A43" s="48">
        <v>40</v>
      </c>
      <c r="B43" s="48" t="s">
        <v>64</v>
      </c>
      <c r="C43" s="49" t="s">
        <v>45</v>
      </c>
      <c r="D43" s="50" t="s">
        <v>51</v>
      </c>
      <c r="E43" s="59">
        <v>53560.717499999999</v>
      </c>
      <c r="F43" s="64">
        <f t="shared" si="0"/>
        <v>40170.538124999999</v>
      </c>
    </row>
    <row r="44" spans="1:7" ht="15.75" customHeight="1">
      <c r="A44" s="48">
        <v>41</v>
      </c>
      <c r="B44" s="48" t="s">
        <v>65</v>
      </c>
      <c r="C44" s="49" t="s">
        <v>7</v>
      </c>
      <c r="D44" s="50" t="s">
        <v>58</v>
      </c>
      <c r="E44" s="59">
        <v>48882.96</v>
      </c>
      <c r="F44" s="64">
        <f t="shared" si="0"/>
        <v>36662.22</v>
      </c>
    </row>
    <row r="45" spans="1:7" ht="15.75" customHeight="1">
      <c r="A45" s="48">
        <v>42</v>
      </c>
      <c r="B45" s="48" t="s">
        <v>66</v>
      </c>
      <c r="C45" s="49" t="s">
        <v>7</v>
      </c>
      <c r="D45" s="50" t="s">
        <v>58</v>
      </c>
      <c r="E45" s="59">
        <v>48882.96</v>
      </c>
      <c r="F45" s="64">
        <f t="shared" si="0"/>
        <v>36662.22</v>
      </c>
    </row>
    <row r="46" spans="1:7" ht="15.75" customHeight="1">
      <c r="A46" s="48">
        <v>43</v>
      </c>
      <c r="B46" s="48" t="s">
        <v>67</v>
      </c>
      <c r="C46" s="49" t="s">
        <v>13</v>
      </c>
      <c r="D46" s="50" t="s">
        <v>53</v>
      </c>
      <c r="E46" s="59">
        <v>298790.49200000003</v>
      </c>
      <c r="F46" s="64">
        <f t="shared" si="0"/>
        <v>224092.86900000001</v>
      </c>
    </row>
    <row r="47" spans="1:7" ht="27" customHeight="1">
      <c r="A47" s="48">
        <v>44</v>
      </c>
      <c r="B47" s="48" t="s">
        <v>68</v>
      </c>
      <c r="C47" s="49" t="s">
        <v>45</v>
      </c>
      <c r="D47" s="50" t="s">
        <v>51</v>
      </c>
      <c r="E47" s="59">
        <v>53560.717499999999</v>
      </c>
      <c r="F47" s="64">
        <f t="shared" si="0"/>
        <v>40170.538124999999</v>
      </c>
      <c r="G47" s="51"/>
    </row>
    <row r="48" spans="1:7" ht="15.75" customHeight="1">
      <c r="A48" s="48">
        <v>45</v>
      </c>
      <c r="B48" s="48" t="s">
        <v>69</v>
      </c>
      <c r="C48" s="49" t="s">
        <v>7</v>
      </c>
      <c r="D48" s="50" t="s">
        <v>58</v>
      </c>
      <c r="E48" s="59">
        <v>48882.96</v>
      </c>
      <c r="F48" s="64">
        <f t="shared" si="0"/>
        <v>36662.22</v>
      </c>
    </row>
    <row r="49" spans="1:11" ht="15.75" customHeight="1">
      <c r="A49" s="48">
        <v>46</v>
      </c>
      <c r="B49" s="48" t="s">
        <v>70</v>
      </c>
      <c r="C49" s="49" t="s">
        <v>7</v>
      </c>
      <c r="D49" s="50" t="s">
        <v>58</v>
      </c>
      <c r="E49" s="59">
        <v>48882.96</v>
      </c>
      <c r="F49" s="64">
        <f t="shared" si="0"/>
        <v>36662.22</v>
      </c>
    </row>
    <row r="50" spans="1:11" ht="15.75" customHeight="1">
      <c r="A50" s="48">
        <v>47</v>
      </c>
      <c r="B50" s="48" t="s">
        <v>71</v>
      </c>
      <c r="C50" s="49" t="s">
        <v>7</v>
      </c>
      <c r="D50" s="50" t="s">
        <v>58</v>
      </c>
      <c r="E50" s="59">
        <v>48882.96</v>
      </c>
      <c r="F50" s="64">
        <f t="shared" si="0"/>
        <v>36662.22</v>
      </c>
    </row>
    <row r="51" spans="1:11" ht="15.75" customHeight="1">
      <c r="A51" s="48">
        <v>48</v>
      </c>
      <c r="B51" s="48" t="s">
        <v>72</v>
      </c>
      <c r="C51" s="49" t="s">
        <v>7</v>
      </c>
      <c r="D51" s="50" t="s">
        <v>58</v>
      </c>
      <c r="E51" s="59">
        <v>48882.96</v>
      </c>
      <c r="F51" s="64">
        <f t="shared" si="0"/>
        <v>36662.22</v>
      </c>
      <c r="K51" s="51"/>
    </row>
    <row r="52" spans="1:11" ht="27.95" customHeight="1">
      <c r="A52" s="48">
        <v>49</v>
      </c>
      <c r="B52" s="48" t="s">
        <v>73</v>
      </c>
      <c r="C52" s="49" t="s">
        <v>74</v>
      </c>
      <c r="D52" s="50" t="s">
        <v>75</v>
      </c>
      <c r="E52" s="59">
        <v>15365.625</v>
      </c>
      <c r="F52" s="64">
        <f t="shared" si="0"/>
        <v>11524.21875</v>
      </c>
    </row>
    <row r="53" spans="1:11" ht="15.75" customHeight="1">
      <c r="A53" s="48">
        <v>50</v>
      </c>
      <c r="B53" s="48" t="s">
        <v>76</v>
      </c>
      <c r="C53" s="49" t="s">
        <v>13</v>
      </c>
      <c r="D53" s="50" t="s">
        <v>53</v>
      </c>
      <c r="E53" s="59">
        <v>298790.49200000003</v>
      </c>
      <c r="F53" s="64">
        <f t="shared" si="0"/>
        <v>224092.86900000001</v>
      </c>
    </row>
    <row r="54" spans="1:11" ht="15.75" customHeight="1">
      <c r="A54" s="48">
        <v>51</v>
      </c>
      <c r="B54" s="48" t="s">
        <v>77</v>
      </c>
      <c r="C54" s="49" t="s">
        <v>7</v>
      </c>
      <c r="D54" s="50" t="s">
        <v>78</v>
      </c>
      <c r="E54" s="59">
        <v>48882.96</v>
      </c>
      <c r="F54" s="64">
        <f t="shared" si="0"/>
        <v>36662.22</v>
      </c>
    </row>
    <row r="55" spans="1:11" ht="15.75" customHeight="1">
      <c r="A55" s="48">
        <v>52</v>
      </c>
      <c r="B55" s="48" t="s">
        <v>79</v>
      </c>
      <c r="C55" s="49" t="s">
        <v>13</v>
      </c>
      <c r="D55" s="50" t="s">
        <v>53</v>
      </c>
      <c r="E55" s="59">
        <v>298790.49200000003</v>
      </c>
      <c r="F55" s="64">
        <f t="shared" si="0"/>
        <v>224092.86900000001</v>
      </c>
    </row>
    <row r="56" spans="1:11" ht="27" customHeight="1">
      <c r="A56" s="48">
        <v>53</v>
      </c>
      <c r="B56" s="48" t="s">
        <v>80</v>
      </c>
      <c r="C56" s="49" t="s">
        <v>45</v>
      </c>
      <c r="D56" s="50" t="s">
        <v>51</v>
      </c>
      <c r="E56" s="59">
        <v>53560.717499999999</v>
      </c>
      <c r="F56" s="64">
        <f t="shared" si="0"/>
        <v>40170.538124999999</v>
      </c>
    </row>
    <row r="57" spans="1:11" ht="15.75" customHeight="1">
      <c r="A57" s="48">
        <v>54</v>
      </c>
      <c r="B57" s="48" t="s">
        <v>81</v>
      </c>
      <c r="C57" s="49" t="s">
        <v>7</v>
      </c>
      <c r="D57" s="50" t="s">
        <v>58</v>
      </c>
      <c r="E57" s="59">
        <v>48882.96</v>
      </c>
      <c r="F57" s="64">
        <f t="shared" si="0"/>
        <v>36662.22</v>
      </c>
    </row>
    <row r="58" spans="1:11" ht="15.75" customHeight="1">
      <c r="A58" s="48">
        <v>55</v>
      </c>
      <c r="B58" s="48" t="s">
        <v>82</v>
      </c>
      <c r="C58" s="49" t="s">
        <v>7</v>
      </c>
      <c r="D58" s="50" t="s">
        <v>58</v>
      </c>
      <c r="E58" s="59">
        <v>48882.96</v>
      </c>
      <c r="F58" s="64">
        <f t="shared" si="0"/>
        <v>36662.22</v>
      </c>
    </row>
    <row r="59" spans="1:11" ht="15.75" customHeight="1">
      <c r="A59" s="48">
        <v>56</v>
      </c>
      <c r="B59" s="48" t="s">
        <v>83</v>
      </c>
      <c r="C59" s="49" t="s">
        <v>13</v>
      </c>
      <c r="D59" s="50" t="s">
        <v>53</v>
      </c>
      <c r="E59" s="59">
        <v>298790.49200000003</v>
      </c>
      <c r="F59" s="64">
        <f t="shared" si="0"/>
        <v>224092.86900000001</v>
      </c>
    </row>
    <row r="60" spans="1:11" ht="15.75" customHeight="1">
      <c r="A60" s="48">
        <v>57</v>
      </c>
      <c r="B60" s="48" t="s">
        <v>84</v>
      </c>
      <c r="C60" s="49" t="s">
        <v>85</v>
      </c>
      <c r="D60" s="50" t="s">
        <v>86</v>
      </c>
      <c r="E60" s="61">
        <v>18077.626</v>
      </c>
      <c r="F60" s="64">
        <f t="shared" si="0"/>
        <v>13558.219499999999</v>
      </c>
    </row>
    <row r="61" spans="1:11" ht="15.75" customHeight="1">
      <c r="A61" s="48">
        <v>58</v>
      </c>
      <c r="B61" s="48" t="s">
        <v>87</v>
      </c>
      <c r="C61" s="49" t="s">
        <v>88</v>
      </c>
      <c r="D61" s="50" t="s">
        <v>89</v>
      </c>
      <c r="E61" s="61">
        <v>232991</v>
      </c>
      <c r="F61" s="64">
        <f t="shared" si="0"/>
        <v>174743.25</v>
      </c>
    </row>
    <row r="62" spans="1:11" ht="15.75" customHeight="1">
      <c r="A62" s="52" t="s">
        <v>90</v>
      </c>
      <c r="B62" s="53"/>
      <c r="C62" s="53"/>
      <c r="D62" s="53"/>
      <c r="E62" s="62">
        <f>SUM(E4:E61)</f>
        <v>10009416.9416</v>
      </c>
      <c r="F62" s="64">
        <f>SUM(F4:F61)</f>
        <v>7507062.7061999962</v>
      </c>
    </row>
    <row r="64" spans="1:11" ht="15.75" customHeight="1">
      <c r="F64" s="68"/>
    </row>
  </sheetData>
  <mergeCells count="1">
    <mergeCell ref="A62:D62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G13"/>
  <sheetViews>
    <sheetView workbookViewId="0">
      <selection activeCell="F1" sqref="F1:F1048576"/>
    </sheetView>
  </sheetViews>
  <sheetFormatPr defaultColWidth="12.5703125" defaultRowHeight="15.75" customHeight="1"/>
  <cols>
    <col min="1" max="1" width="6.28515625" customWidth="1"/>
    <col min="2" max="2" width="15.85546875" customWidth="1"/>
    <col min="3" max="3" width="20.28515625" customWidth="1"/>
    <col min="4" max="4" width="27.140625" customWidth="1"/>
    <col min="5" max="5" width="21" customWidth="1"/>
    <col min="6" max="6" width="15.85546875" style="67" bestFit="1" customWidth="1"/>
    <col min="7" max="7" width="14.140625" bestFit="1" customWidth="1"/>
  </cols>
  <sheetData>
    <row r="1" spans="1:7" ht="15.75" customHeight="1">
      <c r="A1" s="3"/>
      <c r="B1" s="2" t="s">
        <v>91</v>
      </c>
      <c r="C1" s="3"/>
      <c r="D1" s="33"/>
      <c r="E1" s="34"/>
    </row>
    <row r="2" spans="1:7" ht="15.75" customHeight="1">
      <c r="A2" s="3"/>
      <c r="B2" s="4"/>
      <c r="C2" s="3"/>
      <c r="D2" s="33"/>
      <c r="E2" s="34"/>
    </row>
    <row r="3" spans="1:7" ht="80.099999999999994" customHeight="1">
      <c r="A3" s="29" t="s">
        <v>1</v>
      </c>
      <c r="B3" s="7" t="s">
        <v>92</v>
      </c>
      <c r="C3" s="7" t="s">
        <v>3</v>
      </c>
      <c r="D3" s="7" t="s">
        <v>4</v>
      </c>
      <c r="E3" s="8" t="s">
        <v>5</v>
      </c>
      <c r="F3" s="63" t="s">
        <v>388</v>
      </c>
    </row>
    <row r="4" spans="1:7" ht="38.1" customHeight="1">
      <c r="A4" s="35">
        <v>1</v>
      </c>
      <c r="B4" s="36" t="s">
        <v>93</v>
      </c>
      <c r="C4" s="15" t="s">
        <v>94</v>
      </c>
      <c r="D4" s="37" t="s">
        <v>95</v>
      </c>
      <c r="E4" s="38">
        <v>22891.5</v>
      </c>
      <c r="F4" s="64">
        <f>E4*0.75</f>
        <v>17168.625</v>
      </c>
    </row>
    <row r="5" spans="1:7" ht="39" customHeight="1">
      <c r="A5" s="35">
        <v>2</v>
      </c>
      <c r="B5" s="36" t="s">
        <v>96</v>
      </c>
      <c r="C5" s="15" t="s">
        <v>94</v>
      </c>
      <c r="D5" s="37" t="s">
        <v>95</v>
      </c>
      <c r="E5" s="38">
        <v>22891.5</v>
      </c>
      <c r="F5" s="64">
        <f t="shared" ref="F5:F13" si="0">E5*0.75</f>
        <v>17168.625</v>
      </c>
    </row>
    <row r="6" spans="1:7" ht="39" customHeight="1">
      <c r="A6" s="35">
        <v>3</v>
      </c>
      <c r="B6" s="36" t="s">
        <v>97</v>
      </c>
      <c r="C6" s="15" t="s">
        <v>94</v>
      </c>
      <c r="D6" s="37" t="s">
        <v>95</v>
      </c>
      <c r="E6" s="38">
        <v>22891.5</v>
      </c>
      <c r="F6" s="64">
        <f t="shared" si="0"/>
        <v>17168.625</v>
      </c>
    </row>
    <row r="7" spans="1:7" ht="39" customHeight="1">
      <c r="A7" s="35">
        <v>4</v>
      </c>
      <c r="B7" s="36" t="s">
        <v>98</v>
      </c>
      <c r="C7" s="15" t="s">
        <v>94</v>
      </c>
      <c r="D7" s="37" t="s">
        <v>95</v>
      </c>
      <c r="E7" s="38">
        <v>22891.5</v>
      </c>
      <c r="F7" s="64">
        <f t="shared" si="0"/>
        <v>17168.625</v>
      </c>
    </row>
    <row r="8" spans="1:7" ht="39" customHeight="1">
      <c r="A8" s="35">
        <v>5</v>
      </c>
      <c r="B8" s="36" t="s">
        <v>99</v>
      </c>
      <c r="C8" s="15" t="s">
        <v>94</v>
      </c>
      <c r="D8" s="37" t="s">
        <v>95</v>
      </c>
      <c r="E8" s="38">
        <v>22891.5</v>
      </c>
      <c r="F8" s="64">
        <f t="shared" si="0"/>
        <v>17168.625</v>
      </c>
    </row>
    <row r="9" spans="1:7" ht="39" customHeight="1">
      <c r="A9" s="35">
        <v>6</v>
      </c>
      <c r="B9" s="36" t="s">
        <v>100</v>
      </c>
      <c r="C9" s="15" t="s">
        <v>94</v>
      </c>
      <c r="D9" s="37" t="s">
        <v>95</v>
      </c>
      <c r="E9" s="38">
        <v>22891.5</v>
      </c>
      <c r="F9" s="64">
        <f t="shared" si="0"/>
        <v>17168.625</v>
      </c>
    </row>
    <row r="10" spans="1:7" ht="39.950000000000003" customHeight="1">
      <c r="A10" s="35">
        <v>7</v>
      </c>
      <c r="B10" s="36" t="s">
        <v>101</v>
      </c>
      <c r="C10" s="15" t="s">
        <v>94</v>
      </c>
      <c r="D10" s="37" t="s">
        <v>102</v>
      </c>
      <c r="E10" s="38">
        <v>151200</v>
      </c>
      <c r="F10" s="64">
        <f t="shared" si="0"/>
        <v>113400</v>
      </c>
    </row>
    <row r="11" spans="1:7" ht="39" customHeight="1">
      <c r="A11" s="35">
        <v>8</v>
      </c>
      <c r="B11" s="39" t="s">
        <v>103</v>
      </c>
      <c r="C11" s="11" t="s">
        <v>94</v>
      </c>
      <c r="D11" s="40" t="s">
        <v>104</v>
      </c>
      <c r="E11" s="41">
        <v>501274.28879999998</v>
      </c>
      <c r="F11" s="64">
        <f t="shared" si="0"/>
        <v>375955.71659999999</v>
      </c>
    </row>
    <row r="12" spans="1:7" ht="39.950000000000003" customHeight="1">
      <c r="A12" s="42">
        <v>9</v>
      </c>
      <c r="B12" s="42" t="s">
        <v>105</v>
      </c>
      <c r="C12" s="11" t="s">
        <v>94</v>
      </c>
      <c r="D12" s="43" t="s">
        <v>104</v>
      </c>
      <c r="E12" s="41">
        <v>501274.28879999998</v>
      </c>
      <c r="F12" s="64">
        <f t="shared" si="0"/>
        <v>375955.71659999999</v>
      </c>
    </row>
    <row r="13" spans="1:7" ht="15.75" customHeight="1">
      <c r="A13" s="54" t="s">
        <v>106</v>
      </c>
      <c r="B13" s="55"/>
      <c r="C13" s="55"/>
      <c r="D13" s="55"/>
      <c r="E13" s="24">
        <f>SUM(E4:E11)</f>
        <v>789823.28879999998</v>
      </c>
      <c r="F13" s="64">
        <f t="shared" si="0"/>
        <v>592367.46659999993</v>
      </c>
      <c r="G13" s="65"/>
    </row>
  </sheetData>
  <mergeCells count="1">
    <mergeCell ref="A13:D1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F54"/>
  <sheetViews>
    <sheetView workbookViewId="0">
      <selection activeCell="F1" sqref="F1:F1048576"/>
    </sheetView>
  </sheetViews>
  <sheetFormatPr defaultColWidth="12.5703125" defaultRowHeight="15.75" customHeight="1"/>
  <cols>
    <col min="1" max="1" width="5.85546875" customWidth="1"/>
    <col min="2" max="2" width="19.140625" customWidth="1"/>
    <col min="3" max="3" width="26.28515625" customWidth="1"/>
    <col min="4" max="4" width="33.5703125" customWidth="1"/>
    <col min="5" max="5" width="19" customWidth="1"/>
    <col min="6" max="6" width="15.140625" style="67" bestFit="1" customWidth="1"/>
  </cols>
  <sheetData>
    <row r="1" spans="1:6" ht="12.75">
      <c r="B1" s="2" t="s">
        <v>107</v>
      </c>
    </row>
    <row r="2" spans="1:6" ht="12.95" customHeight="1"/>
    <row r="3" spans="1:6" ht="93" customHeight="1">
      <c r="A3" s="29" t="s">
        <v>1</v>
      </c>
      <c r="B3" s="7" t="s">
        <v>92</v>
      </c>
      <c r="C3" s="7" t="s">
        <v>3</v>
      </c>
      <c r="D3" s="7" t="s">
        <v>4</v>
      </c>
      <c r="E3" s="8" t="s">
        <v>5</v>
      </c>
      <c r="F3" s="63" t="s">
        <v>388</v>
      </c>
    </row>
    <row r="4" spans="1:6" ht="25.5">
      <c r="A4" s="20">
        <v>1</v>
      </c>
      <c r="B4" s="20" t="s">
        <v>108</v>
      </c>
      <c r="C4" s="30" t="s">
        <v>109</v>
      </c>
      <c r="D4" s="20" t="s">
        <v>110</v>
      </c>
      <c r="E4" s="31">
        <v>96377</v>
      </c>
      <c r="F4" s="64">
        <f>E4*0.75</f>
        <v>72282.75</v>
      </c>
    </row>
    <row r="5" spans="1:6" ht="25.5">
      <c r="A5" s="20">
        <v>2</v>
      </c>
      <c r="B5" s="20" t="s">
        <v>111</v>
      </c>
      <c r="C5" s="30" t="s">
        <v>109</v>
      </c>
      <c r="D5" s="20" t="s">
        <v>112</v>
      </c>
      <c r="E5" s="31">
        <v>96377</v>
      </c>
      <c r="F5" s="64">
        <f t="shared" ref="F5:F54" si="0">E5*0.75</f>
        <v>72282.75</v>
      </c>
    </row>
    <row r="6" spans="1:6" ht="25.5">
      <c r="A6" s="20">
        <v>3</v>
      </c>
      <c r="B6" s="20" t="s">
        <v>113</v>
      </c>
      <c r="C6" s="30" t="s">
        <v>109</v>
      </c>
      <c r="D6" s="20" t="s">
        <v>114</v>
      </c>
      <c r="E6" s="31">
        <v>96377</v>
      </c>
      <c r="F6" s="64">
        <f t="shared" si="0"/>
        <v>72282.75</v>
      </c>
    </row>
    <row r="7" spans="1:6" ht="25.5">
      <c r="A7" s="20">
        <v>4</v>
      </c>
      <c r="B7" s="20" t="s">
        <v>115</v>
      </c>
      <c r="C7" s="30" t="s">
        <v>109</v>
      </c>
      <c r="D7" s="20" t="s">
        <v>116</v>
      </c>
      <c r="E7" s="31">
        <v>96377</v>
      </c>
      <c r="F7" s="64">
        <f t="shared" si="0"/>
        <v>72282.75</v>
      </c>
    </row>
    <row r="8" spans="1:6" ht="25.5">
      <c r="A8" s="20">
        <v>5</v>
      </c>
      <c r="B8" s="20" t="s">
        <v>117</v>
      </c>
      <c r="C8" s="30" t="s">
        <v>109</v>
      </c>
      <c r="D8" s="20" t="s">
        <v>118</v>
      </c>
      <c r="E8" s="31">
        <v>96377</v>
      </c>
      <c r="F8" s="64">
        <f t="shared" si="0"/>
        <v>72282.75</v>
      </c>
    </row>
    <row r="9" spans="1:6" ht="25.5">
      <c r="A9" s="20">
        <v>6</v>
      </c>
      <c r="B9" s="20" t="s">
        <v>119</v>
      </c>
      <c r="C9" s="30" t="s">
        <v>109</v>
      </c>
      <c r="D9" s="20" t="s">
        <v>120</v>
      </c>
      <c r="E9" s="31">
        <v>96377</v>
      </c>
      <c r="F9" s="64">
        <f t="shared" si="0"/>
        <v>72282.75</v>
      </c>
    </row>
    <row r="10" spans="1:6" ht="26.1" customHeight="1">
      <c r="A10" s="20">
        <v>7</v>
      </c>
      <c r="B10" s="20" t="s">
        <v>121</v>
      </c>
      <c r="C10" s="30" t="s">
        <v>109</v>
      </c>
      <c r="D10" s="20" t="s">
        <v>122</v>
      </c>
      <c r="E10" s="31">
        <v>96377</v>
      </c>
      <c r="F10" s="64">
        <f t="shared" si="0"/>
        <v>72282.75</v>
      </c>
    </row>
    <row r="11" spans="1:6" ht="25.5">
      <c r="A11" s="20">
        <v>8</v>
      </c>
      <c r="B11" s="20" t="s">
        <v>123</v>
      </c>
      <c r="C11" s="30" t="s">
        <v>109</v>
      </c>
      <c r="D11" s="20" t="s">
        <v>124</v>
      </c>
      <c r="E11" s="31">
        <v>96377</v>
      </c>
      <c r="F11" s="64">
        <f t="shared" si="0"/>
        <v>72282.75</v>
      </c>
    </row>
    <row r="12" spans="1:6" ht="25.5">
      <c r="A12" s="20">
        <v>9</v>
      </c>
      <c r="B12" s="20" t="s">
        <v>125</v>
      </c>
      <c r="C12" s="30" t="s">
        <v>109</v>
      </c>
      <c r="D12" s="20" t="s">
        <v>126</v>
      </c>
      <c r="E12" s="31">
        <v>96377</v>
      </c>
      <c r="F12" s="64">
        <f t="shared" si="0"/>
        <v>72282.75</v>
      </c>
    </row>
    <row r="13" spans="1:6" ht="25.5">
      <c r="A13" s="20">
        <v>10</v>
      </c>
      <c r="B13" s="20" t="s">
        <v>127</v>
      </c>
      <c r="C13" s="30" t="s">
        <v>109</v>
      </c>
      <c r="D13" s="20" t="s">
        <v>128</v>
      </c>
      <c r="E13" s="31">
        <v>96377</v>
      </c>
      <c r="F13" s="64">
        <f t="shared" si="0"/>
        <v>72282.75</v>
      </c>
    </row>
    <row r="14" spans="1:6" ht="25.5">
      <c r="A14" s="20">
        <v>11</v>
      </c>
      <c r="B14" s="20" t="s">
        <v>129</v>
      </c>
      <c r="C14" s="30" t="s">
        <v>109</v>
      </c>
      <c r="D14" s="20" t="s">
        <v>130</v>
      </c>
      <c r="E14" s="31">
        <v>96377</v>
      </c>
      <c r="F14" s="64">
        <f t="shared" si="0"/>
        <v>72282.75</v>
      </c>
    </row>
    <row r="15" spans="1:6" ht="25.5">
      <c r="A15" s="20">
        <v>12</v>
      </c>
      <c r="B15" s="20" t="s">
        <v>131</v>
      </c>
      <c r="C15" s="30" t="s">
        <v>109</v>
      </c>
      <c r="D15" s="20" t="s">
        <v>132</v>
      </c>
      <c r="E15" s="31">
        <v>96377</v>
      </c>
      <c r="F15" s="64">
        <f t="shared" si="0"/>
        <v>72282.75</v>
      </c>
    </row>
    <row r="16" spans="1:6" ht="25.5">
      <c r="A16" s="20">
        <v>13</v>
      </c>
      <c r="B16" s="20" t="s">
        <v>133</v>
      </c>
      <c r="C16" s="30" t="s">
        <v>109</v>
      </c>
      <c r="D16" s="20" t="s">
        <v>134</v>
      </c>
      <c r="E16" s="31">
        <v>96377</v>
      </c>
      <c r="F16" s="64">
        <f t="shared" si="0"/>
        <v>72282.75</v>
      </c>
    </row>
    <row r="17" spans="1:6" ht="25.5">
      <c r="A17" s="20">
        <v>14</v>
      </c>
      <c r="B17" s="20" t="s">
        <v>135</v>
      </c>
      <c r="C17" s="30" t="s">
        <v>109</v>
      </c>
      <c r="D17" s="20" t="s">
        <v>136</v>
      </c>
      <c r="E17" s="31">
        <v>96377</v>
      </c>
      <c r="F17" s="64">
        <f t="shared" si="0"/>
        <v>72282.75</v>
      </c>
    </row>
    <row r="18" spans="1:6" ht="25.5">
      <c r="A18" s="20">
        <v>15</v>
      </c>
      <c r="B18" s="20" t="s">
        <v>137</v>
      </c>
      <c r="C18" s="30" t="s">
        <v>109</v>
      </c>
      <c r="D18" s="20" t="s">
        <v>138</v>
      </c>
      <c r="E18" s="31">
        <v>96377</v>
      </c>
      <c r="F18" s="64">
        <f t="shared" si="0"/>
        <v>72282.75</v>
      </c>
    </row>
    <row r="19" spans="1:6" ht="25.5">
      <c r="A19" s="20">
        <v>16</v>
      </c>
      <c r="B19" s="20" t="s">
        <v>139</v>
      </c>
      <c r="C19" s="30" t="s">
        <v>109</v>
      </c>
      <c r="D19" s="20" t="s">
        <v>140</v>
      </c>
      <c r="E19" s="31">
        <v>97076.115000000005</v>
      </c>
      <c r="F19" s="64">
        <f t="shared" si="0"/>
        <v>72807.086250000008</v>
      </c>
    </row>
    <row r="20" spans="1:6" ht="25.5">
      <c r="A20" s="20">
        <v>17</v>
      </c>
      <c r="B20" s="20" t="s">
        <v>141</v>
      </c>
      <c r="C20" s="30" t="s">
        <v>109</v>
      </c>
      <c r="D20" s="20" t="s">
        <v>142</v>
      </c>
      <c r="E20" s="31">
        <v>97076.115000000005</v>
      </c>
      <c r="F20" s="64">
        <f t="shared" si="0"/>
        <v>72807.086250000008</v>
      </c>
    </row>
    <row r="21" spans="1:6" ht="25.5">
      <c r="A21" s="20">
        <v>18</v>
      </c>
      <c r="B21" s="20" t="s">
        <v>143</v>
      </c>
      <c r="C21" s="30" t="s">
        <v>109</v>
      </c>
      <c r="D21" s="20" t="s">
        <v>144</v>
      </c>
      <c r="E21" s="31">
        <v>97076.115000000005</v>
      </c>
      <c r="F21" s="64">
        <f t="shared" si="0"/>
        <v>72807.086250000008</v>
      </c>
    </row>
    <row r="22" spans="1:6" ht="25.5">
      <c r="A22" s="20">
        <v>19</v>
      </c>
      <c r="B22" s="20" t="s">
        <v>145</v>
      </c>
      <c r="C22" s="30" t="s">
        <v>109</v>
      </c>
      <c r="D22" s="20" t="s">
        <v>146</v>
      </c>
      <c r="E22" s="31">
        <v>97076.115000000005</v>
      </c>
      <c r="F22" s="64">
        <f t="shared" si="0"/>
        <v>72807.086250000008</v>
      </c>
    </row>
    <row r="23" spans="1:6" ht="25.5">
      <c r="A23" s="20">
        <v>20</v>
      </c>
      <c r="B23" s="20" t="s">
        <v>147</v>
      </c>
      <c r="C23" s="30" t="s">
        <v>109</v>
      </c>
      <c r="D23" s="20" t="s">
        <v>148</v>
      </c>
      <c r="E23" s="31">
        <v>233280</v>
      </c>
      <c r="F23" s="64">
        <f t="shared" si="0"/>
        <v>174960</v>
      </c>
    </row>
    <row r="24" spans="1:6" ht="25.5">
      <c r="A24" s="20">
        <v>21</v>
      </c>
      <c r="B24" s="20" t="s">
        <v>149</v>
      </c>
      <c r="C24" s="30" t="s">
        <v>109</v>
      </c>
      <c r="D24" s="20" t="s">
        <v>150</v>
      </c>
      <c r="E24" s="31">
        <v>233280</v>
      </c>
      <c r="F24" s="64">
        <f t="shared" si="0"/>
        <v>174960</v>
      </c>
    </row>
    <row r="25" spans="1:6" ht="25.5">
      <c r="A25" s="20">
        <v>22</v>
      </c>
      <c r="B25" s="20" t="s">
        <v>151</v>
      </c>
      <c r="C25" s="30" t="s">
        <v>109</v>
      </c>
      <c r="D25" s="20" t="s">
        <v>152</v>
      </c>
      <c r="E25" s="31">
        <v>233280</v>
      </c>
      <c r="F25" s="64">
        <f t="shared" si="0"/>
        <v>174960</v>
      </c>
    </row>
    <row r="26" spans="1:6" ht="25.5">
      <c r="A26" s="20">
        <v>23</v>
      </c>
      <c r="B26" s="20" t="s">
        <v>153</v>
      </c>
      <c r="C26" s="30" t="s">
        <v>109</v>
      </c>
      <c r="D26" s="20" t="s">
        <v>154</v>
      </c>
      <c r="E26" s="31">
        <v>375025.68</v>
      </c>
      <c r="F26" s="64">
        <f t="shared" si="0"/>
        <v>281269.26</v>
      </c>
    </row>
    <row r="27" spans="1:6" ht="25.5">
      <c r="A27" s="20">
        <v>24</v>
      </c>
      <c r="B27" s="20" t="s">
        <v>155</v>
      </c>
      <c r="C27" s="30" t="s">
        <v>109</v>
      </c>
      <c r="D27" s="20" t="s">
        <v>156</v>
      </c>
      <c r="E27" s="31">
        <v>149855.35500000001</v>
      </c>
      <c r="F27" s="64">
        <f t="shared" si="0"/>
        <v>112391.51625000002</v>
      </c>
    </row>
    <row r="28" spans="1:6" ht="25.5">
      <c r="A28" s="20">
        <v>25</v>
      </c>
      <c r="B28" s="20" t="s">
        <v>157</v>
      </c>
      <c r="C28" s="30" t="s">
        <v>109</v>
      </c>
      <c r="D28" s="20" t="s">
        <v>158</v>
      </c>
      <c r="E28" s="31">
        <v>116342.35920000001</v>
      </c>
      <c r="F28" s="64">
        <f t="shared" si="0"/>
        <v>87256.769400000005</v>
      </c>
    </row>
    <row r="29" spans="1:6" ht="25.5">
      <c r="A29" s="20">
        <v>26</v>
      </c>
      <c r="B29" s="20" t="s">
        <v>159</v>
      </c>
      <c r="C29" s="30" t="s">
        <v>109</v>
      </c>
      <c r="D29" s="20" t="s">
        <v>160</v>
      </c>
      <c r="E29" s="31">
        <v>121189.9575</v>
      </c>
      <c r="F29" s="64">
        <f t="shared" si="0"/>
        <v>90892.468124999999</v>
      </c>
    </row>
    <row r="30" spans="1:6" ht="25.5">
      <c r="A30" s="20">
        <v>27</v>
      </c>
      <c r="B30" s="20" t="s">
        <v>161</v>
      </c>
      <c r="C30" s="30" t="s">
        <v>109</v>
      </c>
      <c r="D30" s="20" t="s">
        <v>162</v>
      </c>
      <c r="E30" s="31">
        <v>121189.9575</v>
      </c>
      <c r="F30" s="64">
        <f t="shared" si="0"/>
        <v>90892.468124999999</v>
      </c>
    </row>
    <row r="31" spans="1:6" ht="25.5">
      <c r="A31" s="20">
        <v>28</v>
      </c>
      <c r="B31" s="20" t="s">
        <v>163</v>
      </c>
      <c r="C31" s="30" t="s">
        <v>109</v>
      </c>
      <c r="D31" s="20" t="s">
        <v>164</v>
      </c>
      <c r="E31" s="31">
        <v>121189.9575</v>
      </c>
      <c r="F31" s="64">
        <f t="shared" si="0"/>
        <v>90892.468124999999</v>
      </c>
    </row>
    <row r="32" spans="1:6" ht="25.5">
      <c r="A32" s="20">
        <v>29</v>
      </c>
      <c r="B32" s="20" t="s">
        <v>165</v>
      </c>
      <c r="C32" s="30" t="s">
        <v>109</v>
      </c>
      <c r="D32" s="20" t="s">
        <v>166</v>
      </c>
      <c r="E32" s="31">
        <v>121189.9575</v>
      </c>
      <c r="F32" s="64">
        <f t="shared" si="0"/>
        <v>90892.468124999999</v>
      </c>
    </row>
    <row r="33" spans="1:6" ht="25.5">
      <c r="A33" s="20">
        <v>30</v>
      </c>
      <c r="B33" s="20" t="s">
        <v>167</v>
      </c>
      <c r="C33" s="30" t="s">
        <v>109</v>
      </c>
      <c r="D33" s="20" t="s">
        <v>168</v>
      </c>
      <c r="E33" s="31">
        <v>121189.9575</v>
      </c>
      <c r="F33" s="64">
        <f t="shared" si="0"/>
        <v>90892.468124999999</v>
      </c>
    </row>
    <row r="34" spans="1:6" ht="25.5">
      <c r="A34" s="20">
        <v>31</v>
      </c>
      <c r="B34" s="20" t="s">
        <v>169</v>
      </c>
      <c r="C34" s="30" t="s">
        <v>109</v>
      </c>
      <c r="D34" s="20" t="s">
        <v>170</v>
      </c>
      <c r="E34" s="31">
        <v>121189.9575</v>
      </c>
      <c r="F34" s="64">
        <f t="shared" si="0"/>
        <v>90892.468124999999</v>
      </c>
    </row>
    <row r="35" spans="1:6" ht="25.5">
      <c r="A35" s="20">
        <v>32</v>
      </c>
      <c r="B35" s="20" t="s">
        <v>171</v>
      </c>
      <c r="C35" s="30" t="s">
        <v>109</v>
      </c>
      <c r="D35" s="20" t="s">
        <v>172</v>
      </c>
      <c r="E35" s="31">
        <v>121189.9575</v>
      </c>
      <c r="F35" s="64">
        <f t="shared" si="0"/>
        <v>90892.468124999999</v>
      </c>
    </row>
    <row r="36" spans="1:6" ht="25.5">
      <c r="A36" s="20">
        <v>33</v>
      </c>
      <c r="B36" s="20" t="s">
        <v>173</v>
      </c>
      <c r="C36" s="30" t="s">
        <v>109</v>
      </c>
      <c r="D36" s="20" t="s">
        <v>174</v>
      </c>
      <c r="E36" s="31">
        <v>121189.9575</v>
      </c>
      <c r="F36" s="64">
        <f t="shared" si="0"/>
        <v>90892.468124999999</v>
      </c>
    </row>
    <row r="37" spans="1:6" ht="25.5">
      <c r="A37" s="20">
        <v>34</v>
      </c>
      <c r="B37" s="20" t="s">
        <v>175</v>
      </c>
      <c r="C37" s="30" t="s">
        <v>109</v>
      </c>
      <c r="D37" s="20" t="s">
        <v>176</v>
      </c>
      <c r="E37" s="31">
        <v>121189.9575</v>
      </c>
      <c r="F37" s="64">
        <f t="shared" si="0"/>
        <v>90892.468124999999</v>
      </c>
    </row>
    <row r="38" spans="1:6" ht="25.5">
      <c r="A38" s="20">
        <v>35</v>
      </c>
      <c r="B38" s="20" t="s">
        <v>177</v>
      </c>
      <c r="C38" s="30" t="s">
        <v>109</v>
      </c>
      <c r="D38" s="20" t="s">
        <v>178</v>
      </c>
      <c r="E38" s="31">
        <v>121189.9575</v>
      </c>
      <c r="F38" s="64">
        <f t="shared" si="0"/>
        <v>90892.468124999999</v>
      </c>
    </row>
    <row r="39" spans="1:6" ht="25.5">
      <c r="A39" s="20">
        <v>36</v>
      </c>
      <c r="B39" s="20" t="s">
        <v>179</v>
      </c>
      <c r="C39" s="30" t="s">
        <v>109</v>
      </c>
      <c r="D39" s="20" t="s">
        <v>180</v>
      </c>
      <c r="E39" s="31">
        <v>121189.9575</v>
      </c>
      <c r="F39" s="64">
        <f t="shared" si="0"/>
        <v>90892.468124999999</v>
      </c>
    </row>
    <row r="40" spans="1:6" ht="25.5">
      <c r="A40" s="20">
        <v>37</v>
      </c>
      <c r="B40" s="20" t="s">
        <v>181</v>
      </c>
      <c r="C40" s="30" t="s">
        <v>109</v>
      </c>
      <c r="D40" s="20" t="s">
        <v>182</v>
      </c>
      <c r="E40" s="31">
        <v>121189.9575</v>
      </c>
      <c r="F40" s="64">
        <f t="shared" si="0"/>
        <v>90892.468124999999</v>
      </c>
    </row>
    <row r="41" spans="1:6" ht="25.5">
      <c r="A41" s="20">
        <v>38</v>
      </c>
      <c r="B41" s="20" t="s">
        <v>183</v>
      </c>
      <c r="C41" s="30" t="s">
        <v>109</v>
      </c>
      <c r="D41" s="20" t="s">
        <v>184</v>
      </c>
      <c r="E41" s="31">
        <v>121189.9575</v>
      </c>
      <c r="F41" s="64">
        <f t="shared" si="0"/>
        <v>90892.468124999999</v>
      </c>
    </row>
    <row r="42" spans="1:6" ht="25.5">
      <c r="A42" s="20">
        <v>39</v>
      </c>
      <c r="B42" s="20" t="s">
        <v>185</v>
      </c>
      <c r="C42" s="30" t="s">
        <v>109</v>
      </c>
      <c r="D42" s="20" t="s">
        <v>186</v>
      </c>
      <c r="E42" s="31">
        <v>121189.9575</v>
      </c>
      <c r="F42" s="64">
        <f t="shared" si="0"/>
        <v>90892.468124999999</v>
      </c>
    </row>
    <row r="43" spans="1:6" ht="25.5">
      <c r="A43" s="20">
        <v>40</v>
      </c>
      <c r="B43" s="20" t="s">
        <v>187</v>
      </c>
      <c r="C43" s="30" t="s">
        <v>109</v>
      </c>
      <c r="D43" s="20" t="s">
        <v>188</v>
      </c>
      <c r="E43" s="31">
        <v>121189.9575</v>
      </c>
      <c r="F43" s="64">
        <f t="shared" si="0"/>
        <v>90892.468124999999</v>
      </c>
    </row>
    <row r="44" spans="1:6" ht="25.5">
      <c r="A44" s="20">
        <v>41</v>
      </c>
      <c r="B44" s="20" t="s">
        <v>189</v>
      </c>
      <c r="C44" s="30" t="s">
        <v>109</v>
      </c>
      <c r="D44" s="20" t="s">
        <v>190</v>
      </c>
      <c r="E44" s="31">
        <v>121189.9575</v>
      </c>
      <c r="F44" s="64">
        <f t="shared" si="0"/>
        <v>90892.468124999999</v>
      </c>
    </row>
    <row r="45" spans="1:6" ht="25.5">
      <c r="A45" s="20">
        <v>42</v>
      </c>
      <c r="B45" s="20" t="s">
        <v>191</v>
      </c>
      <c r="C45" s="30" t="s">
        <v>109</v>
      </c>
      <c r="D45" s="20" t="s">
        <v>192</v>
      </c>
      <c r="E45" s="31">
        <v>121189.9575</v>
      </c>
      <c r="F45" s="64">
        <f t="shared" si="0"/>
        <v>90892.468124999999</v>
      </c>
    </row>
    <row r="46" spans="1:6" ht="25.5">
      <c r="A46" s="20">
        <v>43</v>
      </c>
      <c r="B46" s="20" t="s">
        <v>193</v>
      </c>
      <c r="C46" s="30" t="s">
        <v>109</v>
      </c>
      <c r="D46" s="20" t="s">
        <v>194</v>
      </c>
      <c r="E46" s="31">
        <v>121189.9575</v>
      </c>
      <c r="F46" s="64">
        <f t="shared" si="0"/>
        <v>90892.468124999999</v>
      </c>
    </row>
    <row r="47" spans="1:6" ht="25.5">
      <c r="A47" s="20">
        <v>44</v>
      </c>
      <c r="B47" s="20" t="s">
        <v>195</v>
      </c>
      <c r="C47" s="30" t="s">
        <v>109</v>
      </c>
      <c r="D47" s="20" t="s">
        <v>196</v>
      </c>
      <c r="E47" s="31">
        <v>121189.9575</v>
      </c>
      <c r="F47" s="64">
        <f t="shared" si="0"/>
        <v>90892.468124999999</v>
      </c>
    </row>
    <row r="48" spans="1:6" ht="25.5">
      <c r="A48" s="20">
        <v>45</v>
      </c>
      <c r="B48" s="20" t="s">
        <v>197</v>
      </c>
      <c r="C48" s="30" t="s">
        <v>109</v>
      </c>
      <c r="D48" s="20" t="s">
        <v>198</v>
      </c>
      <c r="E48" s="31">
        <v>162012.96</v>
      </c>
      <c r="F48" s="64">
        <f t="shared" si="0"/>
        <v>121509.72</v>
      </c>
    </row>
    <row r="49" spans="1:6" ht="25.5">
      <c r="A49" s="20">
        <v>46</v>
      </c>
      <c r="B49" s="20" t="s">
        <v>199</v>
      </c>
      <c r="C49" s="30" t="s">
        <v>109</v>
      </c>
      <c r="D49" s="20" t="s">
        <v>200</v>
      </c>
      <c r="E49" s="31">
        <v>162012.96</v>
      </c>
      <c r="F49" s="64">
        <f t="shared" si="0"/>
        <v>121509.72</v>
      </c>
    </row>
    <row r="50" spans="1:6" ht="25.5">
      <c r="A50" s="20">
        <v>47</v>
      </c>
      <c r="B50" s="20" t="s">
        <v>201</v>
      </c>
      <c r="C50" s="30" t="s">
        <v>109</v>
      </c>
      <c r="D50" s="20" t="s">
        <v>202</v>
      </c>
      <c r="E50" s="31">
        <v>162012.96</v>
      </c>
      <c r="F50" s="64">
        <f t="shared" si="0"/>
        <v>121509.72</v>
      </c>
    </row>
    <row r="51" spans="1:6" ht="25.5">
      <c r="A51" s="20">
        <v>48</v>
      </c>
      <c r="B51" s="20" t="s">
        <v>203</v>
      </c>
      <c r="C51" s="30" t="s">
        <v>109</v>
      </c>
      <c r="D51" s="20" t="s">
        <v>204</v>
      </c>
      <c r="E51" s="31">
        <v>162012.96</v>
      </c>
      <c r="F51" s="64">
        <f t="shared" si="0"/>
        <v>121509.72</v>
      </c>
    </row>
    <row r="52" spans="1:6" ht="25.5">
      <c r="A52" s="20">
        <v>49</v>
      </c>
      <c r="B52" s="20" t="s">
        <v>205</v>
      </c>
      <c r="C52" s="30" t="s">
        <v>109</v>
      </c>
      <c r="D52" s="20" t="s">
        <v>206</v>
      </c>
      <c r="E52" s="31">
        <v>162012.96</v>
      </c>
      <c r="F52" s="64">
        <f t="shared" si="0"/>
        <v>121509.72</v>
      </c>
    </row>
    <row r="53" spans="1:6" ht="32.1" customHeight="1">
      <c r="A53" s="20">
        <v>50</v>
      </c>
      <c r="B53" s="20" t="s">
        <v>207</v>
      </c>
      <c r="C53" s="30" t="s">
        <v>109</v>
      </c>
      <c r="D53" s="20" t="s">
        <v>208</v>
      </c>
      <c r="E53" s="31">
        <v>162012.96</v>
      </c>
      <c r="F53" s="64">
        <f t="shared" si="0"/>
        <v>121509.72</v>
      </c>
    </row>
    <row r="54" spans="1:6" ht="15.75" customHeight="1">
      <c r="A54" s="56" t="s">
        <v>209</v>
      </c>
      <c r="B54" s="57"/>
      <c r="C54" s="57"/>
      <c r="D54" s="57"/>
      <c r="E54" s="32">
        <f>SUM(E4:E53)</f>
        <v>6449709.8066999903</v>
      </c>
      <c r="F54" s="64">
        <f t="shared" si="0"/>
        <v>4837282.3550249925</v>
      </c>
    </row>
  </sheetData>
  <mergeCells count="1">
    <mergeCell ref="A54:D5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F34"/>
  <sheetViews>
    <sheetView workbookViewId="0">
      <selection activeCell="F1" sqref="F1:F1048576"/>
    </sheetView>
  </sheetViews>
  <sheetFormatPr defaultColWidth="12.5703125" defaultRowHeight="15.75" customHeight="1"/>
  <cols>
    <col min="1" max="1" width="6.140625" customWidth="1"/>
    <col min="2" max="2" width="25.42578125" customWidth="1"/>
    <col min="3" max="3" width="15.7109375" customWidth="1"/>
    <col min="4" max="4" width="38" customWidth="1"/>
    <col min="5" max="5" width="14" customWidth="1"/>
    <col min="6" max="6" width="12.5703125" style="67"/>
  </cols>
  <sheetData>
    <row r="1" spans="1:6" ht="15.75" customHeight="1">
      <c r="B1" s="25" t="s">
        <v>210</v>
      </c>
    </row>
    <row r="3" spans="1:6" ht="125.1" customHeight="1">
      <c r="A3" s="7" t="s">
        <v>1</v>
      </c>
      <c r="B3" s="7" t="s">
        <v>211</v>
      </c>
      <c r="C3" s="7" t="s">
        <v>3</v>
      </c>
      <c r="D3" s="7" t="s">
        <v>4</v>
      </c>
      <c r="E3" s="8" t="s">
        <v>5</v>
      </c>
      <c r="F3" s="63" t="s">
        <v>388</v>
      </c>
    </row>
    <row r="4" spans="1:6" ht="39" customHeight="1">
      <c r="A4" s="26">
        <v>1</v>
      </c>
      <c r="B4" s="26" t="s">
        <v>212</v>
      </c>
      <c r="C4" s="27" t="s">
        <v>213</v>
      </c>
      <c r="D4" s="26" t="s">
        <v>214</v>
      </c>
      <c r="E4" s="28">
        <v>43297.231500000002</v>
      </c>
      <c r="F4" s="63">
        <f>E4*0.75</f>
        <v>32472.923625000003</v>
      </c>
    </row>
    <row r="5" spans="1:6" ht="33" customHeight="1">
      <c r="A5" s="26">
        <v>2</v>
      </c>
      <c r="B5" s="26" t="s">
        <v>215</v>
      </c>
      <c r="C5" s="27" t="s">
        <v>213</v>
      </c>
      <c r="D5" s="26" t="s">
        <v>214</v>
      </c>
      <c r="E5" s="28">
        <v>46183.715199999999</v>
      </c>
      <c r="F5" s="63">
        <f t="shared" ref="F5:F34" si="0">E5*0.75</f>
        <v>34637.786399999997</v>
      </c>
    </row>
    <row r="6" spans="1:6" ht="30" customHeight="1">
      <c r="A6" s="26">
        <v>3</v>
      </c>
      <c r="B6" s="26" t="s">
        <v>216</v>
      </c>
      <c r="C6" s="27" t="s">
        <v>213</v>
      </c>
      <c r="D6" s="26" t="s">
        <v>217</v>
      </c>
      <c r="E6" s="28">
        <v>31050</v>
      </c>
      <c r="F6" s="63">
        <f t="shared" si="0"/>
        <v>23287.5</v>
      </c>
    </row>
    <row r="7" spans="1:6" ht="30.95" customHeight="1">
      <c r="A7" s="26">
        <v>4</v>
      </c>
      <c r="B7" s="26" t="s">
        <v>218</v>
      </c>
      <c r="C7" s="27" t="s">
        <v>213</v>
      </c>
      <c r="D7" s="26" t="s">
        <v>217</v>
      </c>
      <c r="E7" s="28">
        <v>31050</v>
      </c>
      <c r="F7" s="63">
        <f t="shared" si="0"/>
        <v>23287.5</v>
      </c>
    </row>
    <row r="8" spans="1:6" ht="30.95" customHeight="1">
      <c r="A8" s="26">
        <v>5</v>
      </c>
      <c r="B8" s="26" t="s">
        <v>219</v>
      </c>
      <c r="C8" s="27" t="s">
        <v>213</v>
      </c>
      <c r="D8" s="26" t="s">
        <v>217</v>
      </c>
      <c r="E8" s="28">
        <v>31050</v>
      </c>
      <c r="F8" s="63">
        <f t="shared" si="0"/>
        <v>23287.5</v>
      </c>
    </row>
    <row r="9" spans="1:6" ht="33" customHeight="1">
      <c r="A9" s="26">
        <v>6</v>
      </c>
      <c r="B9" s="26" t="s">
        <v>220</v>
      </c>
      <c r="C9" s="27" t="s">
        <v>213</v>
      </c>
      <c r="D9" s="26" t="s">
        <v>217</v>
      </c>
      <c r="E9" s="28">
        <v>31050</v>
      </c>
      <c r="F9" s="63">
        <f t="shared" si="0"/>
        <v>23287.5</v>
      </c>
    </row>
    <row r="10" spans="1:6" ht="29.1" customHeight="1">
      <c r="A10" s="26">
        <v>7</v>
      </c>
      <c r="B10" s="26" t="s">
        <v>221</v>
      </c>
      <c r="C10" s="27" t="s">
        <v>213</v>
      </c>
      <c r="D10" s="26" t="s">
        <v>217</v>
      </c>
      <c r="E10" s="28">
        <v>31050</v>
      </c>
      <c r="F10" s="63">
        <f t="shared" si="0"/>
        <v>23287.5</v>
      </c>
    </row>
    <row r="11" spans="1:6" ht="33" customHeight="1">
      <c r="A11" s="26">
        <v>8</v>
      </c>
      <c r="B11" s="26" t="s">
        <v>222</v>
      </c>
      <c r="C11" s="27" t="s">
        <v>213</v>
      </c>
      <c r="D11" s="26" t="s">
        <v>217</v>
      </c>
      <c r="E11" s="28">
        <v>31050</v>
      </c>
      <c r="F11" s="63">
        <f t="shared" si="0"/>
        <v>23287.5</v>
      </c>
    </row>
    <row r="12" spans="1:6" ht="32.1" customHeight="1">
      <c r="A12" s="26">
        <v>9</v>
      </c>
      <c r="B12" s="26" t="s">
        <v>223</v>
      </c>
      <c r="C12" s="27" t="s">
        <v>213</v>
      </c>
      <c r="D12" s="26" t="s">
        <v>217</v>
      </c>
      <c r="E12" s="28">
        <v>31050</v>
      </c>
      <c r="F12" s="63">
        <f t="shared" si="0"/>
        <v>23287.5</v>
      </c>
    </row>
    <row r="13" spans="1:6" ht="33" customHeight="1">
      <c r="A13" s="26">
        <v>10</v>
      </c>
      <c r="B13" s="26" t="s">
        <v>224</v>
      </c>
      <c r="C13" s="27" t="s">
        <v>213</v>
      </c>
      <c r="D13" s="26" t="s">
        <v>217</v>
      </c>
      <c r="E13" s="28">
        <v>31050</v>
      </c>
      <c r="F13" s="63">
        <f t="shared" si="0"/>
        <v>23287.5</v>
      </c>
    </row>
    <row r="14" spans="1:6" ht="33" customHeight="1">
      <c r="A14" s="26">
        <v>11</v>
      </c>
      <c r="B14" s="26" t="s">
        <v>225</v>
      </c>
      <c r="C14" s="27" t="s">
        <v>213</v>
      </c>
      <c r="D14" s="26" t="s">
        <v>217</v>
      </c>
      <c r="E14" s="28">
        <v>31050</v>
      </c>
      <c r="F14" s="63">
        <f t="shared" si="0"/>
        <v>23287.5</v>
      </c>
    </row>
    <row r="15" spans="1:6" ht="30.95" customHeight="1">
      <c r="A15" s="26">
        <v>12</v>
      </c>
      <c r="B15" s="26" t="s">
        <v>226</v>
      </c>
      <c r="C15" s="27" t="s">
        <v>213</v>
      </c>
      <c r="D15" s="26" t="s">
        <v>217</v>
      </c>
      <c r="E15" s="28">
        <v>31050</v>
      </c>
      <c r="F15" s="63">
        <f t="shared" si="0"/>
        <v>23287.5</v>
      </c>
    </row>
    <row r="16" spans="1:6" ht="29.1" customHeight="1">
      <c r="A16" s="26">
        <v>13</v>
      </c>
      <c r="B16" s="26" t="s">
        <v>227</v>
      </c>
      <c r="C16" s="27" t="s">
        <v>213</v>
      </c>
      <c r="D16" s="26" t="s">
        <v>217</v>
      </c>
      <c r="E16" s="28">
        <v>31050</v>
      </c>
      <c r="F16" s="63">
        <f t="shared" si="0"/>
        <v>23287.5</v>
      </c>
    </row>
    <row r="17" spans="1:6" ht="36" customHeight="1">
      <c r="A17" s="26">
        <v>14</v>
      </c>
      <c r="B17" s="26" t="s">
        <v>228</v>
      </c>
      <c r="C17" s="27" t="s">
        <v>213</v>
      </c>
      <c r="D17" s="26" t="s">
        <v>217</v>
      </c>
      <c r="E17" s="28">
        <v>31050</v>
      </c>
      <c r="F17" s="63">
        <f t="shared" si="0"/>
        <v>23287.5</v>
      </c>
    </row>
    <row r="18" spans="1:6" ht="29.1" customHeight="1">
      <c r="A18" s="26">
        <v>15</v>
      </c>
      <c r="B18" s="26" t="s">
        <v>229</v>
      </c>
      <c r="C18" s="27" t="s">
        <v>213</v>
      </c>
      <c r="D18" s="26" t="s">
        <v>217</v>
      </c>
      <c r="E18" s="28">
        <v>31050</v>
      </c>
      <c r="F18" s="63">
        <f t="shared" si="0"/>
        <v>23287.5</v>
      </c>
    </row>
    <row r="19" spans="1:6" ht="30" customHeight="1">
      <c r="A19" s="26">
        <v>16</v>
      </c>
      <c r="B19" s="26" t="s">
        <v>230</v>
      </c>
      <c r="C19" s="27" t="s">
        <v>213</v>
      </c>
      <c r="D19" s="26" t="s">
        <v>217</v>
      </c>
      <c r="E19" s="28">
        <v>31050</v>
      </c>
      <c r="F19" s="63">
        <f t="shared" si="0"/>
        <v>23287.5</v>
      </c>
    </row>
    <row r="20" spans="1:6" ht="32.1" customHeight="1">
      <c r="A20" s="26">
        <v>17</v>
      </c>
      <c r="B20" s="26" t="s">
        <v>231</v>
      </c>
      <c r="C20" s="27" t="s">
        <v>213</v>
      </c>
      <c r="D20" s="26" t="s">
        <v>217</v>
      </c>
      <c r="E20" s="28">
        <v>31050</v>
      </c>
      <c r="F20" s="63">
        <f t="shared" si="0"/>
        <v>23287.5</v>
      </c>
    </row>
    <row r="21" spans="1:6" ht="29.1" customHeight="1">
      <c r="A21" s="26">
        <v>18</v>
      </c>
      <c r="B21" s="26" t="s">
        <v>232</v>
      </c>
      <c r="C21" s="27" t="s">
        <v>213</v>
      </c>
      <c r="D21" s="26" t="s">
        <v>233</v>
      </c>
      <c r="E21" s="28">
        <v>6984.9112500000001</v>
      </c>
      <c r="F21" s="63">
        <f t="shared" si="0"/>
        <v>5238.6834374999999</v>
      </c>
    </row>
    <row r="22" spans="1:6" ht="27" customHeight="1">
      <c r="A22" s="26">
        <v>19</v>
      </c>
      <c r="B22" s="26" t="s">
        <v>234</v>
      </c>
      <c r="C22" s="27" t="s">
        <v>213</v>
      </c>
      <c r="D22" s="26" t="s">
        <v>233</v>
      </c>
      <c r="E22" s="28">
        <v>6984.9112500000001</v>
      </c>
      <c r="F22" s="63">
        <f t="shared" si="0"/>
        <v>5238.6834374999999</v>
      </c>
    </row>
    <row r="23" spans="1:6" ht="27" customHeight="1">
      <c r="A23" s="26">
        <v>20</v>
      </c>
      <c r="B23" s="26" t="s">
        <v>235</v>
      </c>
      <c r="C23" s="27" t="s">
        <v>213</v>
      </c>
      <c r="D23" s="26" t="s">
        <v>233</v>
      </c>
      <c r="E23" s="28">
        <v>6984.9112500000001</v>
      </c>
      <c r="F23" s="63">
        <f t="shared" si="0"/>
        <v>5238.6834374999999</v>
      </c>
    </row>
    <row r="24" spans="1:6" ht="27" customHeight="1">
      <c r="A24" s="26">
        <v>21</v>
      </c>
      <c r="B24" s="26" t="s">
        <v>236</v>
      </c>
      <c r="C24" s="27" t="s">
        <v>213</v>
      </c>
      <c r="D24" s="26" t="s">
        <v>233</v>
      </c>
      <c r="E24" s="28">
        <v>6984.9112500000001</v>
      </c>
      <c r="F24" s="63">
        <f t="shared" si="0"/>
        <v>5238.6834374999999</v>
      </c>
    </row>
    <row r="25" spans="1:6" ht="27" customHeight="1">
      <c r="A25" s="26">
        <v>22</v>
      </c>
      <c r="B25" s="26" t="s">
        <v>237</v>
      </c>
      <c r="C25" s="27" t="s">
        <v>213</v>
      </c>
      <c r="D25" s="26" t="s">
        <v>238</v>
      </c>
      <c r="E25" s="28">
        <v>5362.902</v>
      </c>
      <c r="F25" s="63">
        <f t="shared" si="0"/>
        <v>4022.1765</v>
      </c>
    </row>
    <row r="26" spans="1:6" ht="30" customHeight="1">
      <c r="A26" s="26">
        <v>23</v>
      </c>
      <c r="B26" s="26" t="s">
        <v>239</v>
      </c>
      <c r="C26" s="27" t="s">
        <v>213</v>
      </c>
      <c r="D26" s="26" t="s">
        <v>238</v>
      </c>
      <c r="E26" s="28">
        <v>5362.902</v>
      </c>
      <c r="F26" s="63">
        <f t="shared" si="0"/>
        <v>4022.1765</v>
      </c>
    </row>
    <row r="27" spans="1:6" ht="32.1" customHeight="1">
      <c r="A27" s="26">
        <v>24</v>
      </c>
      <c r="B27" s="26" t="s">
        <v>240</v>
      </c>
      <c r="C27" s="27" t="s">
        <v>213</v>
      </c>
      <c r="D27" s="26" t="s">
        <v>238</v>
      </c>
      <c r="E27" s="28">
        <v>5362.902</v>
      </c>
      <c r="F27" s="63">
        <f t="shared" si="0"/>
        <v>4022.1765</v>
      </c>
    </row>
    <row r="28" spans="1:6" ht="30" customHeight="1">
      <c r="A28" s="26">
        <v>25</v>
      </c>
      <c r="B28" s="26" t="s">
        <v>241</v>
      </c>
      <c r="C28" s="27" t="s">
        <v>213</v>
      </c>
      <c r="D28" s="26" t="s">
        <v>238</v>
      </c>
      <c r="E28" s="28">
        <v>5362.902</v>
      </c>
      <c r="F28" s="63">
        <f t="shared" si="0"/>
        <v>4022.1765</v>
      </c>
    </row>
    <row r="29" spans="1:6" ht="33" customHeight="1">
      <c r="A29" s="26">
        <v>26</v>
      </c>
      <c r="B29" s="26" t="s">
        <v>242</v>
      </c>
      <c r="C29" s="27" t="s">
        <v>213</v>
      </c>
      <c r="D29" s="26" t="s">
        <v>238</v>
      </c>
      <c r="E29" s="28">
        <v>5362.902</v>
      </c>
      <c r="F29" s="63">
        <f t="shared" si="0"/>
        <v>4022.1765</v>
      </c>
    </row>
    <row r="30" spans="1:6" ht="27.95" customHeight="1">
      <c r="A30" s="26">
        <v>27</v>
      </c>
      <c r="B30" s="26" t="s">
        <v>243</v>
      </c>
      <c r="C30" s="27" t="s">
        <v>213</v>
      </c>
      <c r="D30" s="26" t="s">
        <v>238</v>
      </c>
      <c r="E30" s="28">
        <v>5362.902</v>
      </c>
      <c r="F30" s="63">
        <f t="shared" si="0"/>
        <v>4022.1765</v>
      </c>
    </row>
    <row r="31" spans="1:6" ht="27.95" customHeight="1">
      <c r="A31" s="26">
        <v>28</v>
      </c>
      <c r="B31" s="26" t="s">
        <v>244</v>
      </c>
      <c r="C31" s="27" t="s">
        <v>213</v>
      </c>
      <c r="D31" s="26" t="s">
        <v>238</v>
      </c>
      <c r="E31" s="28">
        <v>5362.902</v>
      </c>
      <c r="F31" s="63">
        <f t="shared" si="0"/>
        <v>4022.1765</v>
      </c>
    </row>
    <row r="32" spans="1:6" ht="30.95" customHeight="1">
      <c r="A32" s="26">
        <v>29</v>
      </c>
      <c r="B32" s="26" t="s">
        <v>245</v>
      </c>
      <c r="C32" s="27" t="s">
        <v>213</v>
      </c>
      <c r="D32" s="26" t="s">
        <v>238</v>
      </c>
      <c r="E32" s="28">
        <v>5362.902</v>
      </c>
      <c r="F32" s="63">
        <f t="shared" si="0"/>
        <v>4022.1765</v>
      </c>
    </row>
    <row r="33" spans="1:6" ht="35.1" customHeight="1">
      <c r="A33" s="26">
        <v>30</v>
      </c>
      <c r="B33" s="26" t="s">
        <v>246</v>
      </c>
      <c r="C33" s="27" t="s">
        <v>213</v>
      </c>
      <c r="D33" s="26" t="s">
        <v>238</v>
      </c>
      <c r="E33" s="28">
        <v>5362.902</v>
      </c>
      <c r="F33" s="63">
        <f t="shared" si="0"/>
        <v>4022.1765</v>
      </c>
    </row>
    <row r="34" spans="1:6" ht="15.75" customHeight="1">
      <c r="A34" s="54" t="s">
        <v>247</v>
      </c>
      <c r="B34" s="55"/>
      <c r="C34" s="55"/>
      <c r="D34" s="55"/>
      <c r="E34" s="24">
        <f>SUM(E4:E33)</f>
        <v>631436.70970000001</v>
      </c>
      <c r="F34" s="63">
        <f t="shared" si="0"/>
        <v>473577.53227500001</v>
      </c>
    </row>
  </sheetData>
  <mergeCells count="1">
    <mergeCell ref="A34:D3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F12"/>
  <sheetViews>
    <sheetView workbookViewId="0">
      <selection activeCell="H4" sqref="H4"/>
    </sheetView>
  </sheetViews>
  <sheetFormatPr defaultColWidth="12.5703125" defaultRowHeight="15.75" customHeight="1"/>
  <cols>
    <col min="1" max="1" width="4.5703125" customWidth="1"/>
    <col min="2" max="2" width="19.28515625" customWidth="1"/>
    <col min="3" max="3" width="20.42578125" customWidth="1"/>
    <col min="4" max="4" width="27.85546875" customWidth="1"/>
    <col min="5" max="5" width="17.7109375" customWidth="1"/>
    <col min="6" max="6" width="13.42578125" bestFit="1" customWidth="1"/>
  </cols>
  <sheetData>
    <row r="1" spans="1:6" ht="15.75" customHeight="1">
      <c r="B1" s="2" t="s">
        <v>248</v>
      </c>
    </row>
    <row r="3" spans="1:6" ht="107.1" customHeight="1">
      <c r="A3" s="7" t="s">
        <v>1</v>
      </c>
      <c r="B3" s="7" t="s">
        <v>211</v>
      </c>
      <c r="C3" s="7" t="s">
        <v>3</v>
      </c>
      <c r="D3" s="7" t="s">
        <v>4</v>
      </c>
      <c r="E3" s="8" t="s">
        <v>5</v>
      </c>
      <c r="F3" s="63" t="s">
        <v>388</v>
      </c>
    </row>
    <row r="4" spans="1:6" ht="42" customHeight="1">
      <c r="A4" s="18">
        <v>1</v>
      </c>
      <c r="B4" s="18" t="s">
        <v>249</v>
      </c>
      <c r="C4" s="10" t="s">
        <v>250</v>
      </c>
      <c r="D4" s="18" t="s">
        <v>251</v>
      </c>
      <c r="E4" s="19">
        <v>52940700</v>
      </c>
      <c r="F4" s="64">
        <f>E4*0.75</f>
        <v>39705525</v>
      </c>
    </row>
    <row r="5" spans="1:6" ht="33.950000000000003" customHeight="1">
      <c r="A5" s="20">
        <v>2</v>
      </c>
      <c r="B5" s="20" t="s">
        <v>252</v>
      </c>
      <c r="C5" s="21" t="s">
        <v>253</v>
      </c>
      <c r="D5" s="20" t="s">
        <v>254</v>
      </c>
      <c r="E5" s="22">
        <v>167679</v>
      </c>
      <c r="F5" s="64">
        <f t="shared" ref="F5:F12" si="0">E5*0.75</f>
        <v>125759.25</v>
      </c>
    </row>
    <row r="6" spans="1:6" ht="29.1" customHeight="1">
      <c r="A6" s="20">
        <v>3</v>
      </c>
      <c r="B6" s="20" t="s">
        <v>255</v>
      </c>
      <c r="C6" s="21" t="s">
        <v>253</v>
      </c>
      <c r="D6" s="20" t="s">
        <v>254</v>
      </c>
      <c r="E6" s="22">
        <v>167679</v>
      </c>
      <c r="F6" s="64">
        <f t="shared" si="0"/>
        <v>125759.25</v>
      </c>
    </row>
    <row r="7" spans="1:6" ht="33.950000000000003" customHeight="1">
      <c r="A7" s="20">
        <v>4</v>
      </c>
      <c r="B7" s="20" t="s">
        <v>256</v>
      </c>
      <c r="C7" s="21" t="s">
        <v>257</v>
      </c>
      <c r="D7" s="20" t="s">
        <v>258</v>
      </c>
      <c r="E7" s="23">
        <v>1383120</v>
      </c>
      <c r="F7" s="64">
        <f t="shared" si="0"/>
        <v>1037340</v>
      </c>
    </row>
    <row r="8" spans="1:6" ht="45.95" customHeight="1">
      <c r="A8" s="20">
        <v>5</v>
      </c>
      <c r="B8" s="20" t="s">
        <v>259</v>
      </c>
      <c r="C8" s="21" t="s">
        <v>260</v>
      </c>
      <c r="D8" s="20" t="s">
        <v>261</v>
      </c>
      <c r="E8" s="23">
        <v>456480</v>
      </c>
      <c r="F8" s="64">
        <f t="shared" si="0"/>
        <v>342360</v>
      </c>
    </row>
    <row r="9" spans="1:6" ht="33.950000000000003" customHeight="1">
      <c r="A9" s="20">
        <v>6</v>
      </c>
      <c r="B9" s="20" t="s">
        <v>262</v>
      </c>
      <c r="C9" s="21" t="s">
        <v>253</v>
      </c>
      <c r="D9" s="20" t="s">
        <v>254</v>
      </c>
      <c r="E9" s="22">
        <v>167679</v>
      </c>
      <c r="F9" s="64">
        <f>E9*0.75</f>
        <v>125759.25</v>
      </c>
    </row>
    <row r="10" spans="1:6" ht="33" customHeight="1">
      <c r="A10" s="20">
        <v>7</v>
      </c>
      <c r="B10" s="20" t="s">
        <v>262</v>
      </c>
      <c r="C10" s="21" t="s">
        <v>253</v>
      </c>
      <c r="D10" s="20" t="s">
        <v>254</v>
      </c>
      <c r="E10" s="22">
        <v>167679</v>
      </c>
      <c r="F10" s="64">
        <f>E10*0.75</f>
        <v>125759.25</v>
      </c>
    </row>
    <row r="11" spans="1:6" ht="32.1" customHeight="1">
      <c r="A11" s="20">
        <v>8</v>
      </c>
      <c r="B11" s="20" t="s">
        <v>263</v>
      </c>
      <c r="C11" s="21" t="s">
        <v>264</v>
      </c>
      <c r="D11" s="20" t="s">
        <v>265</v>
      </c>
      <c r="E11" s="22">
        <v>1004830</v>
      </c>
      <c r="F11" s="64">
        <f>E11*0.75</f>
        <v>753622.5</v>
      </c>
    </row>
    <row r="12" spans="1:6" ht="15.75" customHeight="1">
      <c r="A12" s="54" t="s">
        <v>266</v>
      </c>
      <c r="B12" s="55"/>
      <c r="C12" s="55"/>
      <c r="D12" s="55"/>
      <c r="E12" s="24">
        <f>SUM(E4:E11)</f>
        <v>56455846</v>
      </c>
      <c r="F12" s="64">
        <f t="shared" si="0"/>
        <v>42341884.5</v>
      </c>
    </row>
  </sheetData>
  <mergeCells count="1">
    <mergeCell ref="A12:D12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1"/>
  <sheetViews>
    <sheetView tabSelected="1" workbookViewId="0">
      <selection activeCell="E4" sqref="E4"/>
    </sheetView>
  </sheetViews>
  <sheetFormatPr defaultColWidth="9.140625" defaultRowHeight="12.75"/>
  <cols>
    <col min="1" max="1" width="4.42578125" customWidth="1"/>
    <col min="2" max="2" width="19.28515625" customWidth="1"/>
    <col min="3" max="3" width="18.85546875" customWidth="1"/>
    <col min="4" max="4" width="18.42578125" customWidth="1"/>
    <col min="5" max="5" width="22.42578125" customWidth="1"/>
    <col min="6" max="6" width="12" bestFit="1" customWidth="1"/>
    <col min="10" max="10" width="13.42578125" bestFit="1" customWidth="1"/>
  </cols>
  <sheetData>
    <row r="1" spans="1:10">
      <c r="A1" s="1"/>
      <c r="B1" s="2" t="s">
        <v>267</v>
      </c>
      <c r="C1" s="3"/>
      <c r="D1" s="4"/>
      <c r="E1" s="5"/>
    </row>
    <row r="2" spans="1:10">
      <c r="A2" s="1"/>
      <c r="B2" s="5"/>
      <c r="C2" s="1"/>
      <c r="D2" s="6"/>
      <c r="E2" s="5"/>
    </row>
    <row r="3" spans="1:10" ht="153">
      <c r="A3" s="7" t="s">
        <v>1</v>
      </c>
      <c r="B3" s="7" t="s">
        <v>211</v>
      </c>
      <c r="C3" s="7" t="s">
        <v>3</v>
      </c>
      <c r="D3" s="7" t="s">
        <v>4</v>
      </c>
      <c r="E3" s="8" t="s">
        <v>5</v>
      </c>
      <c r="F3" s="63" t="s">
        <v>388</v>
      </c>
    </row>
    <row r="4" spans="1:10" ht="25.5">
      <c r="A4" s="9">
        <v>1</v>
      </c>
      <c r="B4" s="10" t="s">
        <v>268</v>
      </c>
      <c r="C4" s="11" t="s">
        <v>269</v>
      </c>
      <c r="D4" s="12" t="s">
        <v>270</v>
      </c>
      <c r="E4" s="13">
        <v>277640</v>
      </c>
      <c r="F4" s="64">
        <f>E4*0.75</f>
        <v>208230</v>
      </c>
      <c r="J4" s="66"/>
    </row>
    <row r="5" spans="1:10" ht="25.5">
      <c r="A5" s="9">
        <v>2</v>
      </c>
      <c r="B5" s="10" t="s">
        <v>271</v>
      </c>
      <c r="C5" s="11" t="s">
        <v>269</v>
      </c>
      <c r="D5" s="12" t="s">
        <v>272</v>
      </c>
      <c r="E5" s="13">
        <v>277640</v>
      </c>
      <c r="F5" s="64">
        <f t="shared" ref="F5:F61" si="0">E5*0.75</f>
        <v>208230</v>
      </c>
    </row>
    <row r="6" spans="1:10" ht="25.5">
      <c r="A6" s="9">
        <v>3</v>
      </c>
      <c r="B6" s="10" t="s">
        <v>273</v>
      </c>
      <c r="C6" s="11" t="s">
        <v>269</v>
      </c>
      <c r="D6" s="12" t="s">
        <v>274</v>
      </c>
      <c r="E6" s="13">
        <v>277640</v>
      </c>
      <c r="F6" s="64">
        <f t="shared" si="0"/>
        <v>208230</v>
      </c>
    </row>
    <row r="7" spans="1:10" ht="25.5">
      <c r="A7" s="9">
        <v>4</v>
      </c>
      <c r="B7" s="10" t="s">
        <v>275</v>
      </c>
      <c r="C7" s="11" t="s">
        <v>269</v>
      </c>
      <c r="D7" s="12" t="s">
        <v>276</v>
      </c>
      <c r="E7" s="13">
        <v>51290</v>
      </c>
      <c r="F7" s="64">
        <f t="shared" si="0"/>
        <v>38467.5</v>
      </c>
    </row>
    <row r="8" spans="1:10" ht="25.5">
      <c r="A8" s="9">
        <v>5</v>
      </c>
      <c r="B8" s="10" t="s">
        <v>277</v>
      </c>
      <c r="C8" s="11" t="s">
        <v>269</v>
      </c>
      <c r="D8" s="12" t="s">
        <v>278</v>
      </c>
      <c r="E8" s="13">
        <v>51290</v>
      </c>
      <c r="F8" s="64">
        <f t="shared" si="0"/>
        <v>38467.5</v>
      </c>
    </row>
    <row r="9" spans="1:10" ht="25.5">
      <c r="A9" s="9">
        <v>6</v>
      </c>
      <c r="B9" s="10" t="s">
        <v>279</v>
      </c>
      <c r="C9" s="11" t="s">
        <v>269</v>
      </c>
      <c r="D9" s="12" t="s">
        <v>280</v>
      </c>
      <c r="E9" s="13">
        <v>51290</v>
      </c>
      <c r="F9" s="64">
        <f t="shared" si="0"/>
        <v>38467.5</v>
      </c>
    </row>
    <row r="10" spans="1:10" ht="25.5">
      <c r="A10" s="9">
        <v>7</v>
      </c>
      <c r="B10" s="10" t="s">
        <v>281</v>
      </c>
      <c r="C10" s="11" t="s">
        <v>269</v>
      </c>
      <c r="D10" s="12" t="s">
        <v>282</v>
      </c>
      <c r="E10" s="13">
        <v>51290</v>
      </c>
      <c r="F10" s="64">
        <f t="shared" si="0"/>
        <v>38467.5</v>
      </c>
    </row>
    <row r="11" spans="1:10" ht="25.5">
      <c r="A11" s="9">
        <v>8</v>
      </c>
      <c r="B11" s="10" t="s">
        <v>283</v>
      </c>
      <c r="C11" s="11" t="s">
        <v>269</v>
      </c>
      <c r="D11" s="12" t="s">
        <v>284</v>
      </c>
      <c r="E11" s="13">
        <v>51290</v>
      </c>
      <c r="F11" s="64">
        <f t="shared" si="0"/>
        <v>38467.5</v>
      </c>
    </row>
    <row r="12" spans="1:10" ht="38.25">
      <c r="A12" s="9">
        <v>9</v>
      </c>
      <c r="B12" s="10" t="s">
        <v>285</v>
      </c>
      <c r="C12" s="11" t="s">
        <v>269</v>
      </c>
      <c r="D12" s="12" t="s">
        <v>286</v>
      </c>
      <c r="E12" s="13">
        <v>129018</v>
      </c>
      <c r="F12" s="64">
        <f t="shared" si="0"/>
        <v>96763.5</v>
      </c>
    </row>
    <row r="13" spans="1:10" ht="25.5">
      <c r="A13" s="9">
        <v>10</v>
      </c>
      <c r="B13" s="10" t="s">
        <v>287</v>
      </c>
      <c r="C13" s="11" t="s">
        <v>269</v>
      </c>
      <c r="D13" s="12" t="s">
        <v>288</v>
      </c>
      <c r="E13" s="13">
        <v>60942</v>
      </c>
      <c r="F13" s="64">
        <f t="shared" si="0"/>
        <v>45706.5</v>
      </c>
    </row>
    <row r="14" spans="1:10" ht="25.5">
      <c r="A14" s="9">
        <v>11</v>
      </c>
      <c r="B14" s="10" t="s">
        <v>289</v>
      </c>
      <c r="C14" s="11" t="s">
        <v>269</v>
      </c>
      <c r="D14" s="12" t="s">
        <v>290</v>
      </c>
      <c r="E14" s="13">
        <v>60942</v>
      </c>
      <c r="F14" s="64">
        <f t="shared" si="0"/>
        <v>45706.5</v>
      </c>
    </row>
    <row r="15" spans="1:10" ht="25.5">
      <c r="A15" s="9">
        <v>12</v>
      </c>
      <c r="B15" s="10" t="s">
        <v>291</v>
      </c>
      <c r="C15" s="11" t="s">
        <v>269</v>
      </c>
      <c r="D15" s="12" t="s">
        <v>292</v>
      </c>
      <c r="E15" s="13">
        <v>60942</v>
      </c>
      <c r="F15" s="64">
        <f t="shared" si="0"/>
        <v>45706.5</v>
      </c>
    </row>
    <row r="16" spans="1:10" ht="25.5">
      <c r="A16" s="9">
        <v>13</v>
      </c>
      <c r="B16" s="10" t="s">
        <v>293</v>
      </c>
      <c r="C16" s="11" t="s">
        <v>269</v>
      </c>
      <c r="D16" s="12" t="s">
        <v>294</v>
      </c>
      <c r="E16" s="13">
        <v>60942</v>
      </c>
      <c r="F16" s="64">
        <f t="shared" si="0"/>
        <v>45706.5</v>
      </c>
    </row>
    <row r="17" spans="1:6" ht="25.5">
      <c r="A17" s="9">
        <v>14</v>
      </c>
      <c r="B17" s="10" t="s">
        <v>295</v>
      </c>
      <c r="C17" s="11" t="s">
        <v>269</v>
      </c>
      <c r="D17" s="12" t="s">
        <v>296</v>
      </c>
      <c r="E17" s="13">
        <v>60942</v>
      </c>
      <c r="F17" s="64">
        <f t="shared" si="0"/>
        <v>45706.5</v>
      </c>
    </row>
    <row r="18" spans="1:6" ht="25.5">
      <c r="A18" s="9">
        <v>15</v>
      </c>
      <c r="B18" s="10" t="s">
        <v>297</v>
      </c>
      <c r="C18" s="11" t="s">
        <v>269</v>
      </c>
      <c r="D18" s="12" t="s">
        <v>298</v>
      </c>
      <c r="E18" s="13">
        <v>60942</v>
      </c>
      <c r="F18" s="64">
        <f t="shared" si="0"/>
        <v>45706.5</v>
      </c>
    </row>
    <row r="19" spans="1:6" ht="25.5">
      <c r="A19" s="9">
        <v>16</v>
      </c>
      <c r="B19" s="10" t="s">
        <v>299</v>
      </c>
      <c r="C19" s="11" t="s">
        <v>269</v>
      </c>
      <c r="D19" s="12" t="s">
        <v>300</v>
      </c>
      <c r="E19" s="13">
        <v>60942</v>
      </c>
      <c r="F19" s="64">
        <f t="shared" si="0"/>
        <v>45706.5</v>
      </c>
    </row>
    <row r="20" spans="1:6" ht="51">
      <c r="A20" s="9">
        <v>17</v>
      </c>
      <c r="B20" s="10" t="s">
        <v>301</v>
      </c>
      <c r="C20" s="11" t="s">
        <v>269</v>
      </c>
      <c r="D20" s="12" t="s">
        <v>302</v>
      </c>
      <c r="E20" s="13">
        <v>256446.92879999999</v>
      </c>
      <c r="F20" s="64">
        <f t="shared" si="0"/>
        <v>192335.1966</v>
      </c>
    </row>
    <row r="21" spans="1:6" ht="38.25">
      <c r="A21" s="9">
        <v>18</v>
      </c>
      <c r="B21" s="10" t="s">
        <v>303</v>
      </c>
      <c r="C21" s="11" t="s">
        <v>269</v>
      </c>
      <c r="D21" s="12" t="s">
        <v>304</v>
      </c>
      <c r="E21" s="13">
        <v>4320000</v>
      </c>
      <c r="F21" s="64">
        <f t="shared" si="0"/>
        <v>3240000</v>
      </c>
    </row>
    <row r="22" spans="1:6" ht="25.5">
      <c r="A22" s="9">
        <v>19</v>
      </c>
      <c r="B22" s="10" t="s">
        <v>305</v>
      </c>
      <c r="C22" s="14" t="s">
        <v>306</v>
      </c>
      <c r="D22" s="12" t="s">
        <v>307</v>
      </c>
      <c r="E22" s="13">
        <v>169834.82250000001</v>
      </c>
      <c r="F22" s="64">
        <f t="shared" si="0"/>
        <v>127376.11687500001</v>
      </c>
    </row>
    <row r="23" spans="1:6" ht="38.25">
      <c r="A23" s="9">
        <v>20</v>
      </c>
      <c r="B23" s="10" t="s">
        <v>308</v>
      </c>
      <c r="C23" s="15" t="s">
        <v>309</v>
      </c>
      <c r="D23" s="12" t="s">
        <v>310</v>
      </c>
      <c r="E23" s="13">
        <v>10800</v>
      </c>
      <c r="F23" s="64">
        <f t="shared" si="0"/>
        <v>8100</v>
      </c>
    </row>
    <row r="24" spans="1:6" ht="38.25">
      <c r="A24" s="9">
        <v>21</v>
      </c>
      <c r="B24" s="10" t="s">
        <v>311</v>
      </c>
      <c r="C24" s="11" t="s">
        <v>269</v>
      </c>
      <c r="D24" s="12" t="s">
        <v>312</v>
      </c>
      <c r="E24" s="13">
        <v>4320000</v>
      </c>
      <c r="F24" s="64">
        <f t="shared" si="0"/>
        <v>3240000</v>
      </c>
    </row>
    <row r="25" spans="1:6" ht="38.25">
      <c r="A25" s="9">
        <v>22</v>
      </c>
      <c r="B25" s="10" t="s">
        <v>313</v>
      </c>
      <c r="C25" s="15" t="s">
        <v>309</v>
      </c>
      <c r="D25" s="12" t="s">
        <v>314</v>
      </c>
      <c r="E25" s="13">
        <v>10800</v>
      </c>
      <c r="F25" s="64">
        <f t="shared" si="0"/>
        <v>8100</v>
      </c>
    </row>
    <row r="26" spans="1:6" ht="38.25">
      <c r="A26" s="9">
        <v>23</v>
      </c>
      <c r="B26" s="10" t="s">
        <v>315</v>
      </c>
      <c r="C26" s="11" t="s">
        <v>269</v>
      </c>
      <c r="D26" s="12" t="s">
        <v>316</v>
      </c>
      <c r="E26" s="13">
        <v>1602804.4704</v>
      </c>
      <c r="F26" s="64">
        <f t="shared" si="0"/>
        <v>1202103.3528</v>
      </c>
    </row>
    <row r="27" spans="1:6" ht="25.5">
      <c r="A27" s="9">
        <v>24</v>
      </c>
      <c r="B27" s="10" t="s">
        <v>317</v>
      </c>
      <c r="C27" s="16" t="s">
        <v>306</v>
      </c>
      <c r="D27" s="12" t="s">
        <v>318</v>
      </c>
      <c r="E27" s="13">
        <v>169834.82250000001</v>
      </c>
      <c r="F27" s="64">
        <f t="shared" si="0"/>
        <v>127376.11687500001</v>
      </c>
    </row>
    <row r="28" spans="1:6" ht="38.25">
      <c r="A28" s="9">
        <v>25</v>
      </c>
      <c r="B28" s="10" t="s">
        <v>319</v>
      </c>
      <c r="C28" s="15" t="s">
        <v>309</v>
      </c>
      <c r="D28" s="12" t="s">
        <v>320</v>
      </c>
      <c r="E28" s="13">
        <v>10800</v>
      </c>
      <c r="F28" s="64">
        <f t="shared" si="0"/>
        <v>8100</v>
      </c>
    </row>
    <row r="29" spans="1:6" ht="51">
      <c r="A29" s="9">
        <v>26</v>
      </c>
      <c r="B29" s="10" t="s">
        <v>321</v>
      </c>
      <c r="C29" s="11" t="s">
        <v>269</v>
      </c>
      <c r="D29" s="12" t="s">
        <v>322</v>
      </c>
      <c r="E29" s="13">
        <v>256446.92879999999</v>
      </c>
      <c r="F29" s="64">
        <f t="shared" si="0"/>
        <v>192335.1966</v>
      </c>
    </row>
    <row r="30" spans="1:6" ht="51">
      <c r="A30" s="9">
        <v>27</v>
      </c>
      <c r="B30" s="10" t="s">
        <v>323</v>
      </c>
      <c r="C30" s="11" t="s">
        <v>269</v>
      </c>
      <c r="D30" s="12" t="s">
        <v>324</v>
      </c>
      <c r="E30" s="13">
        <v>256446.92879999999</v>
      </c>
      <c r="F30" s="64">
        <f t="shared" si="0"/>
        <v>192335.1966</v>
      </c>
    </row>
    <row r="31" spans="1:6" ht="51">
      <c r="A31" s="9">
        <v>28</v>
      </c>
      <c r="B31" s="10" t="s">
        <v>325</v>
      </c>
      <c r="C31" s="11" t="s">
        <v>269</v>
      </c>
      <c r="D31" s="12" t="s">
        <v>326</v>
      </c>
      <c r="E31" s="13">
        <v>256446.92879999999</v>
      </c>
      <c r="F31" s="64">
        <f t="shared" si="0"/>
        <v>192335.1966</v>
      </c>
    </row>
    <row r="32" spans="1:6" ht="25.5">
      <c r="A32" s="9">
        <v>29</v>
      </c>
      <c r="B32" s="10" t="s">
        <v>327</v>
      </c>
      <c r="C32" s="16" t="s">
        <v>306</v>
      </c>
      <c r="D32" s="12" t="s">
        <v>328</v>
      </c>
      <c r="E32" s="13">
        <v>163041.4296</v>
      </c>
      <c r="F32" s="64">
        <f t="shared" si="0"/>
        <v>122281.0722</v>
      </c>
    </row>
    <row r="33" spans="1:6" ht="38.25">
      <c r="A33" s="9">
        <v>30</v>
      </c>
      <c r="B33" s="10" t="s">
        <v>329</v>
      </c>
      <c r="C33" s="11" t="s">
        <v>269</v>
      </c>
      <c r="D33" s="12" t="s">
        <v>330</v>
      </c>
      <c r="E33" s="13">
        <v>1602804.4704</v>
      </c>
      <c r="F33" s="64">
        <f t="shared" si="0"/>
        <v>1202103.3528</v>
      </c>
    </row>
    <row r="34" spans="1:6" ht="38.25">
      <c r="A34" s="9">
        <v>31</v>
      </c>
      <c r="B34" s="10" t="s">
        <v>331</v>
      </c>
      <c r="C34" s="15" t="s">
        <v>309</v>
      </c>
      <c r="D34" s="12" t="s">
        <v>332</v>
      </c>
      <c r="E34" s="13">
        <v>10800</v>
      </c>
      <c r="F34" s="64">
        <f t="shared" si="0"/>
        <v>8100</v>
      </c>
    </row>
    <row r="35" spans="1:6" ht="25.5">
      <c r="A35" s="9">
        <v>32</v>
      </c>
      <c r="B35" s="10" t="s">
        <v>333</v>
      </c>
      <c r="C35" s="11" t="s">
        <v>269</v>
      </c>
      <c r="D35" s="12" t="s">
        <v>334</v>
      </c>
      <c r="E35" s="13">
        <v>694481.26509999996</v>
      </c>
      <c r="F35" s="64">
        <f t="shared" si="0"/>
        <v>520860.94882499997</v>
      </c>
    </row>
    <row r="36" spans="1:6" ht="25.5">
      <c r="A36" s="9">
        <v>33</v>
      </c>
      <c r="B36" s="10" t="s">
        <v>335</v>
      </c>
      <c r="C36" s="11" t="s">
        <v>269</v>
      </c>
      <c r="D36" s="12" t="s">
        <v>336</v>
      </c>
      <c r="E36" s="13">
        <v>248397.99840000001</v>
      </c>
      <c r="F36" s="64">
        <f t="shared" si="0"/>
        <v>186298.4988</v>
      </c>
    </row>
    <row r="37" spans="1:6" ht="89.25">
      <c r="A37" s="9">
        <v>34</v>
      </c>
      <c r="B37" s="10" t="s">
        <v>337</v>
      </c>
      <c r="C37" s="16" t="s">
        <v>338</v>
      </c>
      <c r="D37" s="12" t="s">
        <v>339</v>
      </c>
      <c r="E37" s="13">
        <v>248972.625</v>
      </c>
      <c r="F37" s="64">
        <f t="shared" si="0"/>
        <v>186729.46875</v>
      </c>
    </row>
    <row r="38" spans="1:6">
      <c r="A38" s="9">
        <v>35</v>
      </c>
      <c r="B38" s="10" t="s">
        <v>340</v>
      </c>
      <c r="C38" s="11" t="s">
        <v>269</v>
      </c>
      <c r="D38" s="12" t="s">
        <v>341</v>
      </c>
      <c r="E38" s="13">
        <v>218565</v>
      </c>
      <c r="F38" s="64">
        <f t="shared" si="0"/>
        <v>163923.75</v>
      </c>
    </row>
    <row r="39" spans="1:6" ht="51">
      <c r="A39" s="9">
        <v>36</v>
      </c>
      <c r="B39" s="10" t="s">
        <v>342</v>
      </c>
      <c r="C39" s="11" t="s">
        <v>269</v>
      </c>
      <c r="D39" s="12" t="s">
        <v>343</v>
      </c>
      <c r="E39" s="13">
        <v>256446.92879999999</v>
      </c>
      <c r="F39" s="64">
        <f t="shared" si="0"/>
        <v>192335.1966</v>
      </c>
    </row>
    <row r="40" spans="1:6" ht="51">
      <c r="A40" s="9">
        <v>37</v>
      </c>
      <c r="B40" s="10" t="s">
        <v>344</v>
      </c>
      <c r="C40" s="11" t="s">
        <v>269</v>
      </c>
      <c r="D40" s="12" t="s">
        <v>345</v>
      </c>
      <c r="E40" s="13">
        <v>256446.92879999999</v>
      </c>
      <c r="F40" s="64">
        <f t="shared" si="0"/>
        <v>192335.1966</v>
      </c>
    </row>
    <row r="41" spans="1:6" ht="38.25">
      <c r="A41" s="9">
        <v>38</v>
      </c>
      <c r="B41" s="10" t="s">
        <v>346</v>
      </c>
      <c r="C41" s="15" t="s">
        <v>309</v>
      </c>
      <c r="D41" s="12" t="s">
        <v>347</v>
      </c>
      <c r="E41" s="13">
        <v>10800</v>
      </c>
      <c r="F41" s="64">
        <f t="shared" si="0"/>
        <v>8100</v>
      </c>
    </row>
    <row r="42" spans="1:6" ht="25.5">
      <c r="A42" s="9">
        <v>39</v>
      </c>
      <c r="B42" s="10" t="s">
        <v>348</v>
      </c>
      <c r="C42" s="11" t="s">
        <v>269</v>
      </c>
      <c r="D42" s="12" t="s">
        <v>349</v>
      </c>
      <c r="E42" s="13">
        <v>105861.81600000001</v>
      </c>
      <c r="F42" s="64">
        <f t="shared" si="0"/>
        <v>79396.362000000008</v>
      </c>
    </row>
    <row r="43" spans="1:6" ht="25.5">
      <c r="A43" s="9">
        <v>40</v>
      </c>
      <c r="B43" s="10" t="s">
        <v>350</v>
      </c>
      <c r="C43" s="11" t="s">
        <v>269</v>
      </c>
      <c r="D43" s="12" t="s">
        <v>351</v>
      </c>
      <c r="E43" s="13">
        <v>105861.81600000001</v>
      </c>
      <c r="F43" s="64">
        <f t="shared" si="0"/>
        <v>79396.362000000008</v>
      </c>
    </row>
    <row r="44" spans="1:6" ht="38.25">
      <c r="A44" s="9">
        <v>41</v>
      </c>
      <c r="B44" s="10" t="s">
        <v>352</v>
      </c>
      <c r="C44" s="15" t="s">
        <v>309</v>
      </c>
      <c r="D44" s="12" t="s">
        <v>353</v>
      </c>
      <c r="E44" s="13">
        <v>10800</v>
      </c>
      <c r="F44" s="64">
        <f t="shared" si="0"/>
        <v>8100</v>
      </c>
    </row>
    <row r="45" spans="1:6" ht="51">
      <c r="A45" s="9">
        <v>42</v>
      </c>
      <c r="B45" s="10" t="s">
        <v>354</v>
      </c>
      <c r="C45" s="11" t="s">
        <v>269</v>
      </c>
      <c r="D45" s="12" t="s">
        <v>355</v>
      </c>
      <c r="E45" s="13">
        <v>1272984.375</v>
      </c>
      <c r="F45" s="64">
        <f t="shared" si="0"/>
        <v>954738.28125</v>
      </c>
    </row>
    <row r="46" spans="1:6" ht="25.5">
      <c r="A46" s="9">
        <v>43</v>
      </c>
      <c r="B46" s="10" t="s">
        <v>356</v>
      </c>
      <c r="C46" s="11" t="s">
        <v>357</v>
      </c>
      <c r="D46" s="12" t="s">
        <v>358</v>
      </c>
      <c r="E46" s="13">
        <v>179457.5925</v>
      </c>
      <c r="F46" s="64">
        <f t="shared" si="0"/>
        <v>134593.19437499999</v>
      </c>
    </row>
    <row r="47" spans="1:6" ht="38.25">
      <c r="A47" s="9">
        <v>44</v>
      </c>
      <c r="B47" s="10" t="s">
        <v>359</v>
      </c>
      <c r="C47" s="16" t="s">
        <v>360</v>
      </c>
      <c r="D47" s="12" t="s">
        <v>361</v>
      </c>
      <c r="E47" s="13">
        <v>74993.302500000005</v>
      </c>
      <c r="F47" s="64">
        <f t="shared" si="0"/>
        <v>56244.976875000008</v>
      </c>
    </row>
    <row r="48" spans="1:6" ht="38.25">
      <c r="A48" s="9">
        <v>45</v>
      </c>
      <c r="B48" s="10" t="s">
        <v>362</v>
      </c>
      <c r="C48" s="11" t="s">
        <v>269</v>
      </c>
      <c r="D48" s="12" t="s">
        <v>363</v>
      </c>
      <c r="E48" s="13">
        <v>1602804.4704</v>
      </c>
      <c r="F48" s="64">
        <f t="shared" si="0"/>
        <v>1202103.3528</v>
      </c>
    </row>
    <row r="49" spans="1:6" ht="38.25">
      <c r="A49" s="9">
        <v>46</v>
      </c>
      <c r="B49" s="10" t="s">
        <v>364</v>
      </c>
      <c r="C49" s="11" t="s">
        <v>269</v>
      </c>
      <c r="D49" s="12" t="s">
        <v>365</v>
      </c>
      <c r="E49" s="13">
        <v>1602804.4704</v>
      </c>
      <c r="F49" s="64">
        <f t="shared" si="0"/>
        <v>1202103.3528</v>
      </c>
    </row>
    <row r="50" spans="1:6" ht="25.5">
      <c r="A50" s="9">
        <v>47</v>
      </c>
      <c r="B50" s="10" t="s">
        <v>366</v>
      </c>
      <c r="C50" s="11" t="s">
        <v>269</v>
      </c>
      <c r="D50" s="12" t="s">
        <v>270</v>
      </c>
      <c r="E50" s="13">
        <v>267132.21750000003</v>
      </c>
      <c r="F50" s="64">
        <f t="shared" si="0"/>
        <v>200349.16312500002</v>
      </c>
    </row>
    <row r="51" spans="1:6" ht="38.25">
      <c r="A51" s="9">
        <v>48</v>
      </c>
      <c r="B51" s="10" t="s">
        <v>367</v>
      </c>
      <c r="C51" s="11" t="s">
        <v>269</v>
      </c>
      <c r="D51" s="12" t="s">
        <v>368</v>
      </c>
      <c r="E51" s="13">
        <v>1602804.4704</v>
      </c>
      <c r="F51" s="64">
        <f t="shared" si="0"/>
        <v>1202103.3528</v>
      </c>
    </row>
    <row r="52" spans="1:6" ht="38.25">
      <c r="A52" s="9">
        <v>49</v>
      </c>
      <c r="B52" s="10" t="s">
        <v>369</v>
      </c>
      <c r="C52" s="11" t="s">
        <v>269</v>
      </c>
      <c r="D52" s="12" t="s">
        <v>370</v>
      </c>
      <c r="E52" s="13">
        <v>324000</v>
      </c>
      <c r="F52" s="64">
        <f t="shared" si="0"/>
        <v>243000</v>
      </c>
    </row>
    <row r="53" spans="1:6" ht="25.5">
      <c r="A53" s="9">
        <v>50</v>
      </c>
      <c r="B53" s="10" t="s">
        <v>371</v>
      </c>
      <c r="C53" s="11" t="s">
        <v>269</v>
      </c>
      <c r="D53" s="12" t="s">
        <v>372</v>
      </c>
      <c r="E53" s="13">
        <v>105861.81600000001</v>
      </c>
      <c r="F53" s="64">
        <f t="shared" si="0"/>
        <v>79396.362000000008</v>
      </c>
    </row>
    <row r="54" spans="1:6" ht="51">
      <c r="A54" s="9">
        <v>51</v>
      </c>
      <c r="B54" s="10" t="s">
        <v>373</v>
      </c>
      <c r="C54" s="11" t="s">
        <v>269</v>
      </c>
      <c r="D54" s="12" t="s">
        <v>374</v>
      </c>
      <c r="E54" s="13">
        <v>256446.92879999999</v>
      </c>
      <c r="F54" s="64">
        <f t="shared" si="0"/>
        <v>192335.1966</v>
      </c>
    </row>
    <row r="55" spans="1:6" ht="51">
      <c r="A55" s="9">
        <v>52</v>
      </c>
      <c r="B55" s="10" t="s">
        <v>375</v>
      </c>
      <c r="C55" s="11" t="s">
        <v>269</v>
      </c>
      <c r="D55" s="12" t="s">
        <v>376</v>
      </c>
      <c r="E55" s="13">
        <v>256446.92879999999</v>
      </c>
      <c r="F55" s="64">
        <f t="shared" si="0"/>
        <v>192335.1966</v>
      </c>
    </row>
    <row r="56" spans="1:6" ht="51">
      <c r="A56" s="9">
        <v>53</v>
      </c>
      <c r="B56" s="10" t="s">
        <v>377</v>
      </c>
      <c r="C56" s="11" t="s">
        <v>269</v>
      </c>
      <c r="D56" s="12" t="s">
        <v>378</v>
      </c>
      <c r="E56" s="13">
        <v>252845.87760000001</v>
      </c>
      <c r="F56" s="64">
        <f t="shared" si="0"/>
        <v>189634.40820000001</v>
      </c>
    </row>
    <row r="57" spans="1:6" ht="51">
      <c r="A57" s="9">
        <v>54</v>
      </c>
      <c r="B57" s="10" t="s">
        <v>379</v>
      </c>
      <c r="C57" s="11" t="s">
        <v>269</v>
      </c>
      <c r="D57" s="12" t="s">
        <v>380</v>
      </c>
      <c r="E57" s="13">
        <v>252845.87760000001</v>
      </c>
      <c r="F57" s="64">
        <f t="shared" si="0"/>
        <v>189634.40820000001</v>
      </c>
    </row>
    <row r="58" spans="1:6" ht="38.25">
      <c r="A58" s="9">
        <v>55</v>
      </c>
      <c r="B58" s="10" t="s">
        <v>381</v>
      </c>
      <c r="C58" s="15" t="s">
        <v>309</v>
      </c>
      <c r="D58" s="12" t="s">
        <v>382</v>
      </c>
      <c r="E58" s="13">
        <v>10800</v>
      </c>
      <c r="F58" s="64">
        <f t="shared" si="0"/>
        <v>8100</v>
      </c>
    </row>
    <row r="59" spans="1:6" ht="38.25">
      <c r="A59" s="9">
        <v>56</v>
      </c>
      <c r="B59" s="10" t="s">
        <v>383</v>
      </c>
      <c r="C59" s="15" t="s">
        <v>309</v>
      </c>
      <c r="D59" s="12" t="s">
        <v>384</v>
      </c>
      <c r="E59" s="13">
        <v>10800</v>
      </c>
      <c r="F59" s="64">
        <f t="shared" si="0"/>
        <v>8100</v>
      </c>
    </row>
    <row r="60" spans="1:6" ht="38.25">
      <c r="A60" s="9">
        <v>57</v>
      </c>
      <c r="B60" s="10" t="s">
        <v>385</v>
      </c>
      <c r="C60" s="15" t="s">
        <v>309</v>
      </c>
      <c r="D60" s="12" t="s">
        <v>386</v>
      </c>
      <c r="E60" s="13">
        <v>10800</v>
      </c>
      <c r="F60" s="64">
        <f t="shared" si="0"/>
        <v>8100</v>
      </c>
    </row>
    <row r="61" spans="1:6">
      <c r="A61" s="52" t="s">
        <v>387</v>
      </c>
      <c r="B61" s="53"/>
      <c r="C61" s="53"/>
      <c r="D61" s="53"/>
      <c r="E61" s="17">
        <f>SUM(E4:E60)</f>
        <v>25302752.4362</v>
      </c>
      <c r="F61" s="64">
        <f t="shared" si="0"/>
        <v>18977064.327150002</v>
      </c>
    </row>
  </sheetData>
  <mergeCells count="1">
    <mergeCell ref="A61:D61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625f88-21fa-43f0-92cc-04ab15063c4d">
      <Terms xmlns="http://schemas.microsoft.com/office/infopath/2007/PartnerControls"/>
    </lcf76f155ced4ddcb4097134ff3c332f>
    <TaxCatchAll xmlns="3dbeb65e-5298-4015-9564-1af9bbaab90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05F9056D236E4F84977C59483D7D8F" ma:contentTypeVersion="18" ma:contentTypeDescription="Create a new document." ma:contentTypeScope="" ma:versionID="4ecd76b0057a5adf9167dc6337da61bb">
  <xsd:schema xmlns:xsd="http://www.w3.org/2001/XMLSchema" xmlns:xs="http://www.w3.org/2001/XMLSchema" xmlns:p="http://schemas.microsoft.com/office/2006/metadata/properties" xmlns:ns2="2f625f88-21fa-43f0-92cc-04ab15063c4d" xmlns:ns3="3dbeb65e-5298-4015-9564-1af9bbaab90f" targetNamespace="http://schemas.microsoft.com/office/2006/metadata/properties" ma:root="true" ma:fieldsID="c8d2c41ee075b4a8512d6cd2d9e3e24f" ns2:_="" ns3:_="">
    <xsd:import namespace="2f625f88-21fa-43f0-92cc-04ab15063c4d"/>
    <xsd:import namespace="3dbeb65e-5298-4015-9564-1af9bbaab9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25f88-21fa-43f0-92cc-04ab15063c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5b60b02-862f-4eb9-b189-d6b2ca0bd4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eb65e-5298-4015-9564-1af9bbaab90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289b81c-b4a3-4ac3-83ee-8a63aee3a497}" ma:internalName="TaxCatchAll" ma:showField="CatchAllData" ma:web="3dbeb65e-5298-4015-9564-1af9bbaab9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1FE761-6E58-4AEE-AF59-86C78D5E2A99}">
  <ds:schemaRefs>
    <ds:schemaRef ds:uri="http://schemas.microsoft.com/office/2006/metadata/properties"/>
    <ds:schemaRef ds:uri="http://schemas.microsoft.com/office/infopath/2007/PartnerControls"/>
    <ds:schemaRef ds:uri="2f625f88-21fa-43f0-92cc-04ab15063c4d"/>
    <ds:schemaRef ds:uri="3dbeb65e-5298-4015-9564-1af9bbaab90f"/>
  </ds:schemaRefs>
</ds:datastoreItem>
</file>

<file path=customXml/itemProps2.xml><?xml version="1.0" encoding="utf-8"?>
<ds:datastoreItem xmlns:ds="http://schemas.openxmlformats.org/officeDocument/2006/customXml" ds:itemID="{AAAE49F5-A8BA-4873-ADE9-0A6DA85264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6BCDB0-0094-4E90-AC44-F3D450E059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25f88-21fa-43f0-92cc-04ab15063c4d"/>
    <ds:schemaRef ds:uri="3dbeb65e-5298-4015-9564-1af9bbaab9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Лот 1</vt:lpstr>
      <vt:lpstr>Лот 2</vt:lpstr>
      <vt:lpstr>Лот 3</vt:lpstr>
      <vt:lpstr>Лот 4</vt:lpstr>
      <vt:lpstr>Лот 5</vt:lpstr>
      <vt:lpstr>Лот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Bibigul Suleimenova</cp:lastModifiedBy>
  <dcterms:created xsi:type="dcterms:W3CDTF">2026-05-20T10:33:36Z</dcterms:created>
  <dcterms:modified xsi:type="dcterms:W3CDTF">2026-06-04T09:02:09Z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1049-12.2.0.23202</vt:lpwstr>
  </property>
  <property fmtid="{D5CDD505-2E9C-101B-9397-08002B2CF9AE}" pid="3" name="ICV">
    <vt:lpwstr>7875193771434ECF9A11134D9CB8F287_12</vt:lpwstr>
  </property>
  <property fmtid="{D5CDD505-2E9C-101B-9397-08002B2CF9AE}" pid="4" name="ContentTypeId">
    <vt:lpwstr>0x010100CC05F9056D236E4F84977C59483D7D8F</vt:lpwstr>
  </property>
  <property fmtid="{D5CDD505-2E9C-101B-9397-08002B2CF9AE}" pid="5" name="MediaServiceImageTags">
    <vt:lpwstr/>
  </property>
</Properties>
</file>